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tabRatio="785"/>
  </bookViews>
  <sheets>
    <sheet name="部门整体支出绩效再评价部分共性指标表" sheetId="17" r:id="rId1"/>
    <sheet name="Sheet1" sheetId="18" state="hidden" r:id="rId2"/>
    <sheet name="Sheet2" sheetId="19" state="hidden" r:id="rId3"/>
    <sheet name="Sheet3" sheetId="20" state="hidden" r:id="rId4"/>
  </sheets>
  <definedNames>
    <definedName name="_xlnm.Print_Titles" localSheetId="0">部门整体支出绩效再评价部分共性指标表!$1:$3</definedName>
  </definedNames>
  <calcPr calcId="144525" concurrentCalc="0"/>
</workbook>
</file>

<file path=xl/sharedStrings.xml><?xml version="1.0" encoding="utf-8"?>
<sst xmlns="http://schemas.openxmlformats.org/spreadsheetml/2006/main" count="205" uniqueCount="202">
  <si>
    <t>绩效评价指标体系及评分表</t>
  </si>
  <si>
    <t>项目名称：瑞丽市交通运输局2017年部门整体支出绩效评价</t>
  </si>
  <si>
    <t>一级指标</t>
  </si>
  <si>
    <t>二级指标</t>
  </si>
  <si>
    <t>三级指标</t>
  </si>
  <si>
    <t>指标分值</t>
  </si>
  <si>
    <t>指标解释</t>
  </si>
  <si>
    <t>指标说明</t>
  </si>
  <si>
    <t>评分标准</t>
  </si>
  <si>
    <t>得分</t>
  </si>
  <si>
    <t>扣分原因</t>
  </si>
  <si>
    <t>投入
（15分）</t>
  </si>
  <si>
    <t>目标设定
（5分）</t>
  </si>
  <si>
    <t>绩效目标合理性</t>
  </si>
  <si>
    <t>部门（单位）所设立的整体绩效目标依据是否充分，是否符合客观实际，用以反映和考核部门（单位）整体绩效目标与部门履职、年度工作任务的相符性情况。</t>
  </si>
  <si>
    <t>评价要点：
①是否符合国家法律法规、国民经济和社会发展总体规划；
②是否符合部门“三定”方案确定的职责；
③是否符合部门制定的中长期实施规划；
④是否符合部门年度工作任务。</t>
  </si>
  <si>
    <t xml:space="preserve">①符合国家法律法规、国民经济和社会发展总体规划，得0.5分；
②符合部门“三定”方案确定的职责，得0.5分；
③符合部门制定的中长期实施规划，得0.5分。
④符合部门年度工作任务，得0.5分。    </t>
  </si>
  <si>
    <t>根据瑞丽市交通局提供的自评报告中“二、年度绩效目标设定情况”，该部分描述的内容符合部门“三定”方案确定的职责及部门制定的中长期规划，但绩效目标不完整，未完全符合部门年度工作任务。如绩效目标中未体现“强化路政管理，切实维护农村公路路产、路权”、“突出抓好水上运输安全监管工作、确保水上无交通事故发生”等年度工作任务。</t>
  </si>
  <si>
    <t>绩效指标明确性</t>
  </si>
  <si>
    <t>部门（单位）依据整体绩效目标所设定的绩效指标是否清晰、细化、可衡量，用以反映和考核部门（单位）整体绩效目标的明细化情况。</t>
  </si>
  <si>
    <t>评价要点：
①是否通过清晰、可衡量的指标值予以体现；
②是否与部门年度的任务数或计划数相对应；
③是否与本年度部门预算资金相匹配。</t>
  </si>
  <si>
    <t xml:space="preserve">
①绩效指标清晰、完整，指标值量化并可考核，得1分；
②与部门年度的任务数或计划数相对应，得1分；
③与本年度部门预算资金相匹配，得1分。
</t>
  </si>
  <si>
    <t>预算配置
(10分）</t>
  </si>
  <si>
    <t>在职人员控制率</t>
  </si>
  <si>
    <t>部门（单位）本年度实际在职人员数与编制数的比率，用以反映和考核部门（单位）对人员成本的控制程度。</t>
  </si>
  <si>
    <t>在职人员控制率=（在职人员数/编制数）×100%。
在职人员数：部门（单位）实际在职人数，以财政部确定的部门决算编制口径为准。编制数：机构编制部门核定批复的部门（单位）的人员编制数。</t>
  </si>
  <si>
    <t>①在职人员控制率为≤100%，得3分；
②在职人员控制率为＞100%时，每超过一个百分点扣0.5分，扣完为止。</t>
  </si>
  <si>
    <t>根据瑞丽市交通运输局2017年决算报表，市交通运输局编制人数为28人，2017年末在职人员为30人。在职人员控制率为30/28=107.14%</t>
  </si>
  <si>
    <t>“三公经费”变动率</t>
  </si>
  <si>
    <t>部门（单位）本年度“三公经费”预算数与上年度“三公经费”预算数的变动比率，用以反映和考核部门（单位）对控制重点行政成本的努力程度。</t>
  </si>
  <si>
    <t>“三公经费”变动率=[（本年度“三公经费”总额-上年度“三公经费”总额）/上年度“三公经费”总额]×100%。
“三公经费”：年度预算安排的因公出国（境）费、公务车辆购置及运行费和公务招待费。</t>
  </si>
  <si>
    <t>①变动率≤0%时，得3分；
②变动率＞0%时，得0分。</t>
  </si>
  <si>
    <t>根据瑞丽市交通运输局2017年决算报表，2017年度“三公经费”预算总额为8.60万元，上年度“三公经费”预算总额为8.60万元，“三公经费”变动率为0.00%</t>
  </si>
  <si>
    <t>重点支出安排率</t>
  </si>
  <si>
    <t>部门（单位）本年度预算安排的重点项目支出与部门项目总支出的比率，用以反映和考核部门（单位）对履行主要职责或完成重点任务的保障程度。</t>
  </si>
  <si>
    <t>重点支出安排率=（重点项目支出/项目总支出）×100%。
重点项目支出：部门（单位）年度预算安排的，与本部门履职和发展密切相关、具有明显社会和经济影响、党委政府关心或社会比较关注的项目支出总额。
项目总支出：部门（单位）年度预算安排的项目支出总额。</t>
  </si>
  <si>
    <t xml:space="preserve">重点支出安排率得分=重点支出安排率*4。
</t>
  </si>
  <si>
    <t>2017年项目总支出为2440.86万元，重点项目支出为73.63万元，重点支出安排率为2367.23/2440.86=96.98%</t>
  </si>
  <si>
    <t>过程
（20分）</t>
  </si>
  <si>
    <t>预算执行
(9分)</t>
  </si>
  <si>
    <t>预算完成率</t>
  </si>
  <si>
    <t>部门（单位）本年度预算完成数与预算数的比率，用以反映和考核部门（单位）预算完成程度。</t>
  </si>
  <si>
    <t>预算完成率=（预算完成数/预算数）×100%。
预算完成数：部门（单位）本年度实际完成的预算数。
预算数：财政部门批复的本年度部门（单位）预算数。</t>
  </si>
  <si>
    <t>预算完成率得分=预算完成率*1；最高分1分。</t>
  </si>
  <si>
    <t>2017年市交通局预算完成数为2863.88万元，预算数为1484.91万元。预算完成率为2863.88/1484.91=192.87%。</t>
  </si>
  <si>
    <t>预算调整率</t>
  </si>
  <si>
    <t>部门（单位）本年度预算调整数与预算数的比率，用以反映和考核部门（单位）预算的调整程度。</t>
  </si>
  <si>
    <t>预算调整率=（预算调整数/预算数）×100%。
预算调整数：部门（单位）在本年度内涉及预算的追加、追减或结构调整的资金总和（因落实国家政策、发生不可抗力、上级部门或本级党委政府临时交办而产生的调整除外）。</t>
  </si>
  <si>
    <t>预算调整率得分=（1-预算调整率）*1</t>
  </si>
  <si>
    <t>2017年市交通局预算调整数为1378.97万元，预算数为1484.91万元，预算调整率为1378.97/1484.91=92.87%。</t>
  </si>
  <si>
    <t>预算执行进度及时性</t>
  </si>
  <si>
    <t>部门是否按照《云南省财政厅关于实施财政支出预算执行进度考核的通知》（云财办〔2015〕86号）的要求，采取切实有效的措施，全面加快预算执行进度，用以反映和考核部门预算执行的及时性和均衡性程度。</t>
  </si>
  <si>
    <t>省本级预算执行进度是否符合《云南省财政厅关于实施财政支出预算执行进度考核的通知》（云财办〔2015〕86号）文的规定。其中第一季度完成预算的20%，第二季度完成预算的60%，第三季度完成预算的80%，11月底完成预算的100%。</t>
  </si>
  <si>
    <t xml:space="preserve">
省本级预算执行进度符合《云南省财政厅关于实施财政支出预算执行进度考核的通知》（云财办〔2015〕86号）文的规定，得2分。
</t>
  </si>
  <si>
    <t>结转结余率</t>
  </si>
  <si>
    <t>部门（单位）本年度结转结余总额与支出预算数的比率，用以反映和考核部门（单位）对本年度结转结余资金的实际控制程度。</t>
  </si>
  <si>
    <t>结转结余率=（结转结余总额/支出预算数）×100%。
结转结余总额：部门（单位）本年度的结转资金与结余资金之和（以决算数为准）。</t>
  </si>
  <si>
    <t>①结转结余率=0，得1分；
②0&lt;结转结余率&lt;20%时，得分=(20%-结转结余率）/20%）*1分；
③结转结余率≥20%时，得0分。</t>
  </si>
  <si>
    <t>2017年市交通局年末结转结余总额为283.24万元，支出预算数为1484.91万元，结转结余率为283.24/1484.91=19.07%。</t>
  </si>
  <si>
    <t>结转结余变动率</t>
  </si>
  <si>
    <t>部门（单位）本年度结转结余资金总额与上年度结转结余资金总额的变动比率，用以反映和考核部门（单位）对控制结转结余资金的努力程度。</t>
  </si>
  <si>
    <t>结转结余变动率=[（本年度累计结转结余资金总额-上年度累计结转结余资金总额）/上年度累计结转结余资金总额]×100%。</t>
  </si>
  <si>
    <t>结转结余变动率≤0%时得1分；每超1%扣0.1分，扣完为止。</t>
  </si>
  <si>
    <t>市交通局2017年度累计结转结余资金总额为283.24万元，2016年度累计结转结余总额为832.03万元。结转结余变动率为（283.24-832.03）/832.03=-65.96%</t>
  </si>
  <si>
    <t>公用经费控制率</t>
  </si>
  <si>
    <t>部门（单位）本年度实际支出的公用经费总额与预算安排的公用经费总额的比率，用以反映和考核部门（单位）对机构运转成本的实际控制程度。</t>
  </si>
  <si>
    <t>公用经费控制率=（实际支出公用经费总额/预算安排公用经费总额）×100%。</t>
  </si>
  <si>
    <t>公用经费控制率≤100%时，得1分；每超1%扣0.1分，扣完为止。</t>
  </si>
  <si>
    <t>市交通局2017年实际支出公用经费总额为52.44万元，预算安排公用经费总额为21.17万元。公用经费控制率为52.44/21.17=247.71%。</t>
  </si>
  <si>
    <t>“三公经费”控制率</t>
  </si>
  <si>
    <t>部门（单位）本年度“三公经费”实际支出数与预算安排数的比率，用以反映和考核部门（单位）对“三公经费”的实际控制程度。</t>
  </si>
  <si>
    <t>“三公经费”控制率=（“三公经费”实际支出数/“三公经费”预算安排数）×100%。</t>
  </si>
  <si>
    <t>“三公经费”控制率≤100%时得1分；每超1%扣0.1分，扣完为止。</t>
  </si>
  <si>
    <t>市交通局2017年“三公经费”实际支出数为6.89万元，“三公经费”预算安排数为8.60万元，“三公经费”控制率为6.89/8.60=80.07%。</t>
  </si>
  <si>
    <t>政府采购执行率</t>
  </si>
  <si>
    <t>部门（单位）本年度实际政府采购金额与年初政府采购预算的比率，用以反映和考核部门（单位）政府采购预算执行情况。</t>
  </si>
  <si>
    <t xml:space="preserve">政府采购执行率=（实际政府采购金额/政府采购预算数）×100%；
政府采购预算：采购机关根据事业发展计划和行政任务编制的、并经过规定程序批准的年度政府采购计划。 </t>
  </si>
  <si>
    <t>政府采购率=政府采购预算执行率*1；最高分1分。</t>
  </si>
  <si>
    <t>市交通局2017年实际政府采购金额为10.95万元，政府采购预算数为59.16万元。政府采购率为10.94/59.16=18.51%。</t>
  </si>
  <si>
    <t>预算管理
(8分)</t>
  </si>
  <si>
    <t>管理制度健全性</t>
  </si>
  <si>
    <t>部门（单位）为加强预算管理、项目管理、规范财务行为而制定的管理制度是否健全完整，用以反映和考核部门（单位）预算管理制度对完成主要职责或促进事业发展的保障情况。</t>
  </si>
  <si>
    <t>评价要点：
①是否已制定或具有预算资金管理办法、项目管理办法、内部财务管理制度、会计核算制度等管理制度；
②相关管理制度是否合法、合规、完整；
③相关管理制度是否得到有效执行。</t>
  </si>
  <si>
    <t xml:space="preserve">
①制定或具有预算资金管理办法、项目管理办法、内部财务管理制度、会计核算制度等管理制度，得1分；
②相关管理制度合法、合规、完整，得0.5分；
③相关管理制度得到有效执行，得0.5分。
</t>
  </si>
  <si>
    <t>资金使用合规性</t>
  </si>
  <si>
    <t>部门（单位）使用预算资金是否符合相关的预算财务管理制度的规定，用以反映和考核部门（单位）预算资金的规范运行情况。</t>
  </si>
  <si>
    <t>评价要点：
①是否符合国家财经法规和财务管理制度规定以及有关专项资金管理办法的规定；
②资金的拨付是否有完整的审批程序和手续；
③项目的重大开支是否经过评估论证；
④是否符合部门预算批复的用途；
⑤是否存在截留、挤占、挪用、虚列支出等情况。</t>
  </si>
  <si>
    <t>①符合国家财经法规和财务管理制度规定以及有关专项资金管理办法的规定，得0.5分；
②资金的拨付有完整的审批程序和手续，得0.5分；
③项目的重大开支经过评估论证，得0.5分；
④符合部门预算批复的用途，得0.5分；
若存在截留、挤占、挪用、虚列支出等情况，该项指标不得分。</t>
  </si>
  <si>
    <t>预决算信息公开性</t>
  </si>
  <si>
    <t>部门（单位）是否按照政府信息公开有关规定公开相关预决算信息，用以反映和考核部门（单位）预决算管理的公开透明情况。</t>
  </si>
  <si>
    <t>评价要点：
①是否按规定内容公开预决算信息；
②是否按规定时限公开预决算信息。
预决算信息是指与部门预算、执行、决算、监督、绩效等管理相关的信息。</t>
  </si>
  <si>
    <t xml:space="preserve">①按规定内容公开预决算信息，得0.5分；
②按规定时限公开预决算信息，得0.5分。
</t>
  </si>
  <si>
    <t>2017年部门预算公开时间为2017年3月22日，2017年部门决算公开信息为2018年10月12。</t>
  </si>
  <si>
    <t>绩效自评</t>
  </si>
  <si>
    <t>部门（单位）是否按照州财政局或市财政局要求开展自评工作。用以反映和考核部门自评工作开展情况。</t>
  </si>
  <si>
    <t>①是否建立绩效自评组织机构；                                    ②是否按时提交自评报告，资料报送是否完整;
③是否在提供的共性指标基础上根据项目特点设置个性化的指标。</t>
  </si>
  <si>
    <t>①建立绩效自评组织机构，得1分，否则不得分；                                    
②按时提交自评报告，资料报送完整，得1分，否则不得分;
③在提供的共性指标基础上根据项目特点设置个性化的指标，得1分，否则不得分。</t>
  </si>
  <si>
    <t>部门未建立绩效自评组织机构。</t>
  </si>
  <si>
    <t>资产管理
(3分)</t>
  </si>
  <si>
    <t>资产管理制度健全性</t>
  </si>
  <si>
    <t>部门（单位）为加强资产管理、规范资产管理行为而制定的管理制度是否健全完整，用以反映和考核部门（单位）资产管理制度对完成主要职责或促进社会发展的保障情况。</t>
  </si>
  <si>
    <t>评价要点：
①是否已制定或具有资产管理制度；           
②相关资产管理制度是否合法、合规、完整；
③相关资产管理制度是否得到有效执行。</t>
  </si>
  <si>
    <t xml:space="preserve">
①制定或具有资产管理制度，得0.4分；           
②相关资产管理制度合法、合规、完整，得0.3分；
③相关资产管理制度得到有效执行，得0.3分。
</t>
  </si>
  <si>
    <t>资产管理安全性</t>
  </si>
  <si>
    <t>部门（单位）的资产是否保存完整、使用合规、配置合理、处置规范、收入及时足额上缴，用以反映和考核部门（单位）资产安全运行情况。</t>
  </si>
  <si>
    <t>评价要点：
①资产保存是否完整；
②资产配置是否合理；
③资产处置是否规范；
④资产账务管理是否合规，是否账实相符；
⑤资产是否有偿使用及处置收入及时足额上缴。</t>
  </si>
  <si>
    <t xml:space="preserve">
①资产保存完整，得0.2分；
②资产配置合理，得0.2分；
③资产处置规范，得0.2分；
④资产账务管理合规，账实相符，得0.2分；
⑤资产有偿使用及处置收入及时足额上缴，得0.2分。
</t>
  </si>
  <si>
    <t>固定资产利用率</t>
  </si>
  <si>
    <t>部门（单位）实际在用固定资产总额与所有固定资产总额的比率，用以反映和考核部门（单位）固定资产使用效率程度。</t>
  </si>
  <si>
    <t>固定资产利用率=（实际在用固定资产总额/所有固定资产总额）×100%。</t>
  </si>
  <si>
    <t>固定资产利用率≥90%，得1分，每低于一个百分点扣0.1分，扣完为止。</t>
  </si>
  <si>
    <t>实际在用固定资产总额为1106.73万元，所有固定资产总额为1106.73万元，固定资产利用率为100%。</t>
  </si>
  <si>
    <t>产出
（35分）</t>
  </si>
  <si>
    <t>产出数量
（19分）</t>
  </si>
  <si>
    <t>四项重点工作完成情况</t>
  </si>
  <si>
    <t>考核四项重点工作任务即招商引资工作、向上争取资金工作、重点项目挂钩服务、政府性融资工作是否按计划完成，用以反映和考核四项重点工作任务的完成情况。</t>
  </si>
  <si>
    <t>评价要点：
①是否完成招商引资0.7亿元；
②是否完成向上争取资金8247万元；
③重点项目挂钩服务工作任务完成情况：农村公路示范县项目及2017年农村公路建设项目是否按计划完成。</t>
  </si>
  <si>
    <t>①完成招商引资0.7亿元，得2分，否则不得分；
②完成向上争取资金8247万元，得2分，否则不得分；
③重点项目工作任务完成情况：农村公路示范县项目及2017年农村公路建设项目按计划完成，得2分，否则不得分。</t>
  </si>
  <si>
    <t>完成招商引资8750万元；向上争取资金12159.56万元；重点项目挂钩服务项目2项，投资任务数2.21亿元，完成投资2.5亿元；跟踪服务项目瑞丽弄岛至缅甸八莫公路和木姐至登尼公路进展顺利。</t>
  </si>
  <si>
    <t>农村公路项目储备情况</t>
  </si>
  <si>
    <t>考核交通局是否积极向上争取项目进行项目储备，确保“十三五”期间农村公路建设任务顺利完成。用以反映和考核农村公路项目储备情况。</t>
  </si>
  <si>
    <t>是否向上级争取一批农村公路项目和项目建设计划，争取到的项目是否能确保“十三五”期间农村公路建设任务顺利完成。</t>
  </si>
  <si>
    <t>向上级争取一批农村公路项目和项目建设计划，争取到的项目能确保“十三五”期间农村公路建设任务顺利完成，得6分，否则不得分。</t>
  </si>
  <si>
    <t>根据瑞丽市交通运输局统计底稿，截至2017年共储备农村公路186个，总投资50538.30万元。根据瑞丽市“十三五”公路基础设施重点建设项目表，截至2020年计划完成建制村畅通工程及农村公路改造投资156891万元。截至2017年储备项目投资占“十三五”规划计划投资32.21%。按规划截至2017年底应达到40%的投资，完成40%投资80.53%。</t>
  </si>
  <si>
    <t>农村公路养护工作开展情况</t>
  </si>
  <si>
    <t>部门是否按计划完成农村公路大中修工程、日常养护及小修工程，雨季及时开展巡展检查工作，加大培训力度。用以反映和考核农村公路养护工作的开展情况。</t>
  </si>
  <si>
    <t>评价要点：
①2017年农村公路大中修工程项目是否按计划完成；
②日常养护及小修工程项目是否按计划完成；
③是否及时开展雨季巡查检查工作，做好抢险保通与应急准备工作；
④养护培训力度是否较2016年增强。</t>
  </si>
  <si>
    <t>①2017年农村公路大中修工程项目按计划完成，得2分，否则不得分；
②日常养护及小修工程项目按计划完成，得2分，否则不得分；
③及时开展雨季巡查检查工作，做好抢险保通与应急准备工作，得2分，否则不得分；
④养护培训力度较2016年增强，得2分，否则不得分。</t>
  </si>
  <si>
    <t>2017年养护大中修工程计划投资130.98万元，实际完成投资132.90万元 , 投资完成率为101.47% 。</t>
  </si>
  <si>
    <t>产出质量
（10分）</t>
  </si>
  <si>
    <t>项目验收情况</t>
  </si>
  <si>
    <t>考核是否及时对项目开展验收及审计工作，用以反映和考核项目验收及审计完成情况。</t>
  </si>
  <si>
    <t>评价要点：
①对于2017年应及时组织验收的项目是否进行了验收工作；
②验收项目合格率是否为100%；
③对于2017年应及时开展审计的项目是否及时开展了审计工作。</t>
  </si>
  <si>
    <t>①对于2017年应及时组织验收的项目进行了验收工作，得2分，没发现1个未完成验收扣0.5分，扣完为止；
②验收项目合格率得分=1*验收合格率；
③对于2017年应及时开展审计的项目及时开展了审计工作，得2分，否则不得分。</t>
  </si>
  <si>
    <t>根据市交通运输局填报的项目验收及审计完成情况统计表，2017年实施的19个项目。其中有13个项目应开展验收，实际完成验收10个，3个未完成验收。</t>
  </si>
  <si>
    <t>农村公路路况的提升</t>
  </si>
  <si>
    <t>部门是否强化路政管理，进一步加大公路巡查，确保汛期公路安全畅通，公路标志标牌是否完善。用以反映和考核农村公路路况的提升情况。</t>
  </si>
  <si>
    <t>评价要点：
①汛期公路安全通畅率是否为100%；
②公路标志标牌完善率是否为100%；
③路产路权侵占率是否为0。</t>
  </si>
  <si>
    <t>①汛期公路安全通畅率为100%，得2分；
②公路标志标牌完善率为100%，得2分；
③路产路权侵占率为0，得1分。</t>
  </si>
  <si>
    <t>产出时效
（6分）</t>
  </si>
  <si>
    <t>项目完成及时性</t>
  </si>
  <si>
    <t>2017年部门实施的项目是否均按计划完成。用以反映和考核项目完成及时性。</t>
  </si>
  <si>
    <t>2017年部门实施的项目是否均按计划完成。</t>
  </si>
  <si>
    <t>2017年部门实施的项目均按计划完成，得6分，每发现1个项目未按计划完成扣0.5分，扣完为止。</t>
  </si>
  <si>
    <t>根据市交通局填报的2017年实施项目统计情况表，2017年共计实施19个项目，其中有3个项目未按计划完成。</t>
  </si>
  <si>
    <t>效果
（30分）</t>
  </si>
  <si>
    <t>社会效益
（14分）</t>
  </si>
  <si>
    <t>水利运输工作开展情况</t>
  </si>
  <si>
    <t>部门是否抓好水上运输安全监管工作，确保水上无交通事故发生。用以反映和考核水利运输工作的开展情况。</t>
  </si>
  <si>
    <t>评价要点：
①水上交通事故发生率是否为0；
②是否规范和完善船舶、船员管理制度；
③是否对海事工作管理人员、乡镇安全管理工作人员、经营人、渡工进行安全教育及业务素质培训；
④是否健全完善安全应急机制，加强应急预案的演练。</t>
  </si>
  <si>
    <t>①水上交通事故发生率为0，得1分；
②规范和完善船舶、船员管理制度，得2分；
③对海事工作管理人员、乡镇安全管理工作人员、经营人、渡工进行安全教育及业务素质培训，得2分；
④健全完善安全应急机制，加强应急预案的演练，得2分。</t>
  </si>
  <si>
    <t>城乡人居环境的改善情况</t>
  </si>
  <si>
    <t>是否按计划开展公路绿化再提升工作，按计划完成纸杯回复及公路边植物种植工作已经来及清理工作，用以反映和考核城乡人居环境的改善情况。</t>
  </si>
  <si>
    <t>评价要点：
①是否按计划完成龙瑞高速公路瑞丽段和瑞丽城子至弄岛公路绿化再提升工作；
②是否按计划完成公路边种木砻树、紫荆花的任务；
③是否按计划完成龙瑞高速公路弄岛连接线两侧非法取土点的植被恢复工作；
④是否按计划整改拆除路容路貌的违法违规建筑物等；
⑤是否按计划完成路域周边可视范围的生活垃圾、建筑垃圾。</t>
  </si>
  <si>
    <t>①按计划完成龙瑞高速公路瑞丽段和瑞丽城子至弄岛公路绿化再提升工作，得1.5分；
②按计划完成公路边种木砻树、紫荆花的任务，得1.5分；
③按计划完成龙瑞高速公路弄岛连接线两侧非法取土点的植被恢复工作，得1.5分；
④按计划整改拆除路容路貌的违法违规建筑物等，得1.5分；
⑤按计划完成路域周边可视范围的生活垃圾、建筑垃圾，得1分。</t>
  </si>
  <si>
    <t>龙瑞高速公路瑞丽段和瑞丽城子至弄岛公路计划新增乔木9490株，灌木25500株，实际完成新增乔木15000株、灌木32000株，完成率分别为158.06%、125.49%。</t>
  </si>
  <si>
    <t>可持续发展
（8分）</t>
  </si>
  <si>
    <t>公路养护管理指标提升情况</t>
  </si>
  <si>
    <t>通过多年项目的实施，农村公路路面技术状况指数、农村公路列养率、县道优良率、绿化率、经常性养护率是否较上年呈上升趋势。用以反映和考核公路养护管理指标的提升情况。</t>
  </si>
  <si>
    <t>评价要点：
①农村公路路面技术状况指数是否逐年上升；
②农村公路列养率较2016年是否增加；
③县道优良率较2016年是否增加；
④绿化率较2016年是否增加；
⑤经常性养护率较2016年是否增加。</t>
  </si>
  <si>
    <t>①农村公路路面技术状况指数逐年上升，得2分；
②农村公路列养率较2016年增加，得1.5分；
③县道优良率较2016年增加，得1.5分；
④绿化率较2016年增加，得1.5分；
⑤经常性养护率较2016年增加，得1.5分。</t>
  </si>
  <si>
    <t>满意度
（8分）</t>
  </si>
  <si>
    <t>受益群众满意度</t>
  </si>
  <si>
    <t>社会公众或服务对象对项目实施效果的满意程度。</t>
  </si>
  <si>
    <t>社会公众或服务对象是指因该项目实施而受到影响的部门（单位）、群体或个人。一般采取问卷调查的方式。</t>
  </si>
  <si>
    <t>指标大于等于95%，得满分；低于95%，每1%扣0.2分，扣完为止。</t>
  </si>
  <si>
    <t>根据调查问卷统计，满意度为94.16%,扣分0.2分</t>
  </si>
  <si>
    <t>合计</t>
  </si>
  <si>
    <t xml:space="preserve">yi </t>
  </si>
  <si>
    <t xml:space="preserve">er </t>
  </si>
  <si>
    <t>san</t>
  </si>
  <si>
    <t>序号</t>
  </si>
  <si>
    <t>项目名称</t>
  </si>
  <si>
    <t>计划完工时间</t>
  </si>
  <si>
    <t>实际完工时间</t>
  </si>
  <si>
    <t>姐相乡贺腮村委会贺嘎村民小组道路建设</t>
  </si>
  <si>
    <t>姐相乡贺腮村委会贺赛村民小组道路建设</t>
  </si>
  <si>
    <t>姐相乡俄罗村委会俄罗村民小组道路建设</t>
  </si>
  <si>
    <t>人员构成</t>
  </si>
  <si>
    <t>编制数（人）</t>
  </si>
  <si>
    <t>年末实有人数（人）</t>
  </si>
  <si>
    <t xml:space="preserve"> 行政</t>
  </si>
  <si>
    <t>机关人员</t>
  </si>
  <si>
    <t>1.1.1</t>
  </si>
  <si>
    <t>共产党机关人员</t>
  </si>
  <si>
    <t>1.1.2</t>
  </si>
  <si>
    <t>政府机关人员</t>
  </si>
  <si>
    <t>1.1.3</t>
  </si>
  <si>
    <t>人大机关人员</t>
  </si>
  <si>
    <t>1.1.4</t>
  </si>
  <si>
    <t>政协机关人员</t>
  </si>
  <si>
    <t>1.1.5</t>
  </si>
  <si>
    <t>群众团体人员</t>
  </si>
  <si>
    <t>1.1.6</t>
  </si>
  <si>
    <t>民主党派人员</t>
  </si>
  <si>
    <t>1.1.7</t>
  </si>
  <si>
    <t>政法机关人员</t>
  </si>
  <si>
    <t>工勤人员</t>
  </si>
  <si>
    <t>事业</t>
  </si>
  <si>
    <t>参照公务员法管理人员</t>
  </si>
  <si>
    <t>财政补助人员</t>
  </si>
  <si>
    <t>经费自理人员</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</si>
</sst>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31">
    <font>
      <sz val="11"/>
      <color theme="1"/>
      <name val="宋体"/>
      <charset val="134"/>
      <scheme val="minor"/>
    </font>
    <font>
      <b/>
      <sz val="10"/>
      <color theme="1"/>
      <name val="宋体"/>
      <charset val="134"/>
      <scheme val="minor"/>
    </font>
    <font>
      <sz val="10"/>
      <color theme="1"/>
      <name val="宋体"/>
      <charset val="134"/>
      <scheme val="minor"/>
    </font>
    <font>
      <b/>
      <sz val="10"/>
      <color theme="1"/>
      <name val="仿宋"/>
      <charset val="134"/>
    </font>
    <font>
      <sz val="10"/>
      <color theme="1"/>
      <name val="仿宋"/>
      <charset val="134"/>
    </font>
    <font>
      <sz val="9"/>
      <name val="仿宋"/>
      <charset val="134"/>
    </font>
    <font>
      <sz val="10.5"/>
      <color theme="1"/>
      <name val="仿宋"/>
      <charset val="134"/>
    </font>
    <font>
      <b/>
      <sz val="10"/>
      <color theme="1"/>
      <name val="仿宋_GB2312"/>
      <charset val="134"/>
    </font>
    <font>
      <sz val="10"/>
      <color theme="1"/>
      <name val="仿宋_GB2312"/>
      <charset val="134"/>
    </font>
    <font>
      <sz val="22"/>
      <color theme="1"/>
      <name val="方正小标宋简体"/>
      <charset val="134"/>
    </font>
    <font>
      <b/>
      <sz val="12"/>
      <color theme="1"/>
      <name val="仿宋"/>
      <charset val="134"/>
    </font>
    <font>
      <sz val="11"/>
      <color theme="0"/>
      <name val="宋体"/>
      <charset val="0"/>
      <scheme val="minor"/>
    </font>
    <font>
      <sz val="11"/>
      <color theme="1"/>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0" fillId="19" borderId="12" applyNumberFormat="0" applyFont="0" applyAlignment="0" applyProtection="0">
      <alignment vertical="center"/>
    </xf>
    <xf numFmtId="0" fontId="11"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13" fillId="0" borderId="9" applyNumberFormat="0" applyFill="0" applyAlignment="0" applyProtection="0">
      <alignment vertical="center"/>
    </xf>
    <xf numFmtId="0" fontId="11" fillId="5" borderId="0" applyNumberFormat="0" applyBorder="0" applyAlignment="0" applyProtection="0">
      <alignment vertical="center"/>
    </xf>
    <xf numFmtId="0" fontId="20" fillId="0" borderId="13" applyNumberFormat="0" applyFill="0" applyAlignment="0" applyProtection="0">
      <alignment vertical="center"/>
    </xf>
    <xf numFmtId="0" fontId="11" fillId="8" borderId="0" applyNumberFormat="0" applyBorder="0" applyAlignment="0" applyProtection="0">
      <alignment vertical="center"/>
    </xf>
    <xf numFmtId="0" fontId="26" fillId="12" borderId="15" applyNumberFormat="0" applyAlignment="0" applyProtection="0">
      <alignment vertical="center"/>
    </xf>
    <xf numFmtId="0" fontId="16" fillId="12" borderId="11" applyNumberFormat="0" applyAlignment="0" applyProtection="0">
      <alignment vertical="center"/>
    </xf>
    <xf numFmtId="0" fontId="28" fillId="23" borderId="16" applyNumberFormat="0" applyAlignment="0" applyProtection="0">
      <alignment vertical="center"/>
    </xf>
    <xf numFmtId="0" fontId="12" fillId="17" borderId="0" applyNumberFormat="0" applyBorder="0" applyAlignment="0" applyProtection="0">
      <alignment vertical="center"/>
    </xf>
    <xf numFmtId="0" fontId="11" fillId="25" borderId="0" applyNumberFormat="0" applyBorder="0" applyAlignment="0" applyProtection="0">
      <alignment vertical="center"/>
    </xf>
    <xf numFmtId="0" fontId="14" fillId="0" borderId="10" applyNumberFormat="0" applyFill="0" applyAlignment="0" applyProtection="0">
      <alignment vertical="center"/>
    </xf>
    <xf numFmtId="0" fontId="25" fillId="0" borderId="14" applyNumberFormat="0" applyFill="0" applyAlignment="0" applyProtection="0">
      <alignment vertical="center"/>
    </xf>
    <xf numFmtId="0" fontId="27" fillId="22" borderId="0" applyNumberFormat="0" applyBorder="0" applyAlignment="0" applyProtection="0">
      <alignment vertical="center"/>
    </xf>
    <xf numFmtId="0" fontId="29" fillId="26" borderId="0" applyNumberFormat="0" applyBorder="0" applyAlignment="0" applyProtection="0">
      <alignment vertical="center"/>
    </xf>
    <xf numFmtId="0" fontId="12" fillId="27" borderId="0" applyNumberFormat="0" applyBorder="0" applyAlignment="0" applyProtection="0">
      <alignment vertical="center"/>
    </xf>
    <xf numFmtId="0" fontId="11" fillId="29" borderId="0" applyNumberFormat="0" applyBorder="0" applyAlignment="0" applyProtection="0">
      <alignment vertical="center"/>
    </xf>
    <xf numFmtId="0" fontId="12" fillId="32" borderId="0" applyNumberFormat="0" applyBorder="0" applyAlignment="0" applyProtection="0">
      <alignment vertical="center"/>
    </xf>
    <xf numFmtId="0" fontId="12" fillId="20" borderId="0" applyNumberFormat="0" applyBorder="0" applyAlignment="0" applyProtection="0">
      <alignment vertical="center"/>
    </xf>
    <xf numFmtId="0" fontId="12" fillId="31" borderId="0" applyNumberFormat="0" applyBorder="0" applyAlignment="0" applyProtection="0">
      <alignment vertical="center"/>
    </xf>
    <xf numFmtId="0" fontId="12" fillId="33" borderId="0" applyNumberFormat="0" applyBorder="0" applyAlignment="0" applyProtection="0">
      <alignment vertical="center"/>
    </xf>
    <xf numFmtId="0" fontId="11" fillId="28" borderId="0" applyNumberFormat="0" applyBorder="0" applyAlignment="0" applyProtection="0">
      <alignment vertical="center"/>
    </xf>
    <xf numFmtId="0" fontId="11" fillId="4"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11" fillId="3" borderId="0" applyNumberFormat="0" applyBorder="0" applyAlignment="0" applyProtection="0">
      <alignment vertical="center"/>
    </xf>
    <xf numFmtId="0" fontId="12" fillId="18" borderId="0" applyNumberFormat="0" applyBorder="0" applyAlignment="0" applyProtection="0">
      <alignment vertical="center"/>
    </xf>
    <xf numFmtId="0" fontId="11" fillId="30" borderId="0" applyNumberFormat="0" applyBorder="0" applyAlignment="0" applyProtection="0">
      <alignment vertical="center"/>
    </xf>
    <xf numFmtId="0" fontId="11" fillId="21" borderId="0" applyNumberFormat="0" applyBorder="0" applyAlignment="0" applyProtection="0">
      <alignment vertical="center"/>
    </xf>
    <xf numFmtId="0" fontId="12" fillId="16" borderId="0" applyNumberFormat="0" applyBorder="0" applyAlignment="0" applyProtection="0">
      <alignment vertical="center"/>
    </xf>
    <xf numFmtId="0" fontId="11" fillId="24" borderId="0" applyNumberFormat="0" applyBorder="0" applyAlignment="0" applyProtection="0">
      <alignment vertical="center"/>
    </xf>
    <xf numFmtId="0" fontId="30" fillId="0" borderId="0">
      <alignment vertical="center"/>
    </xf>
    <xf numFmtId="0" fontId="30" fillId="0" borderId="0">
      <alignment vertical="center"/>
    </xf>
  </cellStyleXfs>
  <cellXfs count="3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31" fontId="5" fillId="0"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0" fontId="4" fillId="0" borderId="0" xfId="0" applyNumberFormat="1" applyFont="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0" fontId="0" fillId="0" borderId="0" xfId="0" applyNumberFormat="1">
      <alignment vertical="center"/>
    </xf>
    <xf numFmtId="0" fontId="0" fillId="2" borderId="0" xfId="0" applyFill="1">
      <alignment vertical="center"/>
    </xf>
    <xf numFmtId="0" fontId="7" fillId="0" borderId="0" xfId="0" applyFont="1" applyFill="1" applyProtection="1">
      <alignment vertical="center"/>
      <protection locked="0"/>
    </xf>
    <xf numFmtId="0" fontId="8" fillId="0" borderId="0" xfId="0" applyFont="1" applyFill="1" applyProtection="1">
      <alignment vertical="center"/>
      <protection locked="0"/>
    </xf>
    <xf numFmtId="176" fontId="8" fillId="0" borderId="0" xfId="0" applyNumberFormat="1" applyFont="1" applyFill="1" applyAlignment="1" applyProtection="1">
      <alignment horizontal="center" vertical="center"/>
      <protection locked="0"/>
    </xf>
    <xf numFmtId="0" fontId="8" fillId="0" borderId="0" xfId="0" applyFont="1" applyFill="1" applyAlignment="1" applyProtection="1">
      <alignment horizontal="left" vertical="center"/>
      <protection locked="0"/>
    </xf>
    <xf numFmtId="0" fontId="9" fillId="0" borderId="0" xfId="0" applyFont="1" applyFill="1" applyBorder="1" applyAlignment="1" applyProtection="1">
      <alignment horizontal="center" vertical="center" wrapText="1"/>
      <protection locked="0"/>
    </xf>
    <xf numFmtId="176" fontId="9" fillId="0" borderId="0" xfId="0" applyNumberFormat="1" applyFont="1" applyFill="1" applyBorder="1" applyAlignment="1" applyProtection="1">
      <alignment horizontal="center" vertical="center" wrapText="1"/>
      <protection locked="0"/>
    </xf>
    <xf numFmtId="0" fontId="10" fillId="0" borderId="0" xfId="0" applyFont="1" applyFill="1" applyAlignment="1" applyProtection="1">
      <alignment horizontal="left" vertical="center" wrapText="1"/>
      <protection locked="0"/>
    </xf>
    <xf numFmtId="176" fontId="10" fillId="0" borderId="0" xfId="0" applyNumberFormat="1"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176" fontId="4" fillId="0" borderId="1"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 xfId="0" applyFont="1" applyFill="1" applyBorder="1" applyAlignment="1" applyProtection="1">
      <alignment vertical="center" wrapText="1"/>
      <protection locked="0"/>
    </xf>
    <xf numFmtId="0" fontId="3" fillId="0" borderId="1" xfId="0" applyFont="1" applyFill="1" applyBorder="1" applyAlignment="1" applyProtection="1">
      <alignment horizontal="center" vertical="center"/>
      <protection locked="0"/>
    </xf>
    <xf numFmtId="176" fontId="3" fillId="0" borderId="1" xfId="0" applyNumberFormat="1"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left" vertical="center"/>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view="pageBreakPreview" zoomScale="125" zoomScalePageLayoutView="90" zoomScaleNormal="90" workbookViewId="0">
      <pane xSplit="3" ySplit="3" topLeftCell="E19" activePane="bottomRight" state="frozen"/>
      <selection/>
      <selection pane="topRight"/>
      <selection pane="bottomLeft"/>
      <selection pane="bottomRight" activeCell="F22" sqref="F22"/>
    </sheetView>
  </sheetViews>
  <sheetFormatPr defaultColWidth="9" defaultRowHeight="12"/>
  <cols>
    <col min="1" max="2" width="9.5" style="19" customWidth="1"/>
    <col min="3" max="3" width="14.3333333333333" style="19" customWidth="1"/>
    <col min="4" max="4" width="5" style="19" customWidth="1"/>
    <col min="5" max="5" width="40.6666666666667" style="19" customWidth="1"/>
    <col min="6" max="6" width="42.5" style="19" customWidth="1"/>
    <col min="7" max="7" width="43.6666666666667" style="19" customWidth="1"/>
    <col min="8" max="8" width="8.16666666666667" style="20" customWidth="1"/>
    <col min="9" max="9" width="42" style="21" customWidth="1"/>
    <col min="10" max="16384" width="9" style="19"/>
  </cols>
  <sheetData>
    <row r="1" ht="50.25" customHeight="1" spans="1:9">
      <c r="A1" s="22" t="s">
        <v>0</v>
      </c>
      <c r="B1" s="22"/>
      <c r="C1" s="22"/>
      <c r="D1" s="22"/>
      <c r="E1" s="22"/>
      <c r="F1" s="22"/>
      <c r="G1" s="22"/>
      <c r="H1" s="23"/>
      <c r="I1" s="37"/>
    </row>
    <row r="2" ht="18" customHeight="1" spans="1:9">
      <c r="A2" s="24" t="s">
        <v>1</v>
      </c>
      <c r="B2" s="24"/>
      <c r="C2" s="24"/>
      <c r="D2" s="24"/>
      <c r="E2" s="24"/>
      <c r="F2" s="24"/>
      <c r="G2" s="24"/>
      <c r="H2" s="25"/>
      <c r="I2" s="24"/>
    </row>
    <row r="3" ht="40" customHeight="1" spans="1:9">
      <c r="A3" s="26" t="s">
        <v>2</v>
      </c>
      <c r="B3" s="26" t="s">
        <v>3</v>
      </c>
      <c r="C3" s="26" t="s">
        <v>4</v>
      </c>
      <c r="D3" s="26" t="s">
        <v>5</v>
      </c>
      <c r="E3" s="26" t="s">
        <v>6</v>
      </c>
      <c r="F3" s="26" t="s">
        <v>7</v>
      </c>
      <c r="G3" s="26" t="s">
        <v>8</v>
      </c>
      <c r="H3" s="27" t="s">
        <v>9</v>
      </c>
      <c r="I3" s="26" t="s">
        <v>10</v>
      </c>
    </row>
    <row r="4" ht="128" customHeight="1" spans="1:9">
      <c r="A4" s="28" t="s">
        <v>11</v>
      </c>
      <c r="B4" s="29" t="s">
        <v>12</v>
      </c>
      <c r="C4" s="30" t="s">
        <v>13</v>
      </c>
      <c r="D4" s="28">
        <v>2</v>
      </c>
      <c r="E4" s="30" t="s">
        <v>14</v>
      </c>
      <c r="F4" s="30" t="s">
        <v>15</v>
      </c>
      <c r="G4" s="30" t="s">
        <v>16</v>
      </c>
      <c r="H4" s="31">
        <v>1.5</v>
      </c>
      <c r="I4" s="30" t="s">
        <v>17</v>
      </c>
    </row>
    <row r="5" ht="82.5" customHeight="1" spans="1:9">
      <c r="A5" s="28"/>
      <c r="B5" s="32"/>
      <c r="C5" s="30" t="s">
        <v>18</v>
      </c>
      <c r="D5" s="28">
        <v>3</v>
      </c>
      <c r="E5" s="30" t="s">
        <v>19</v>
      </c>
      <c r="F5" s="30" t="s">
        <v>20</v>
      </c>
      <c r="G5" s="30" t="s">
        <v>21</v>
      </c>
      <c r="H5" s="31">
        <v>3</v>
      </c>
      <c r="I5" s="30"/>
    </row>
    <row r="6" ht="92.25" customHeight="1" spans="1:9">
      <c r="A6" s="28"/>
      <c r="B6" s="28" t="s">
        <v>22</v>
      </c>
      <c r="C6" s="30" t="s">
        <v>23</v>
      </c>
      <c r="D6" s="28">
        <v>3</v>
      </c>
      <c r="E6" s="30" t="s">
        <v>24</v>
      </c>
      <c r="F6" s="30" t="s">
        <v>25</v>
      </c>
      <c r="G6" s="30" t="s">
        <v>26</v>
      </c>
      <c r="H6" s="31">
        <v>0</v>
      </c>
      <c r="I6" s="30" t="s">
        <v>27</v>
      </c>
    </row>
    <row r="7" ht="99" customHeight="1" spans="1:9">
      <c r="A7" s="28"/>
      <c r="B7" s="28"/>
      <c r="C7" s="30" t="s">
        <v>28</v>
      </c>
      <c r="D7" s="28">
        <v>3</v>
      </c>
      <c r="E7" s="30" t="s">
        <v>29</v>
      </c>
      <c r="F7" s="30" t="s">
        <v>30</v>
      </c>
      <c r="G7" s="30" t="s">
        <v>31</v>
      </c>
      <c r="H7" s="31">
        <v>3</v>
      </c>
      <c r="I7" s="30" t="s">
        <v>32</v>
      </c>
    </row>
    <row r="8" ht="109" customHeight="1" spans="1:9">
      <c r="A8" s="28"/>
      <c r="B8" s="28"/>
      <c r="C8" s="30" t="s">
        <v>33</v>
      </c>
      <c r="D8" s="28">
        <v>4</v>
      </c>
      <c r="E8" s="30" t="s">
        <v>34</v>
      </c>
      <c r="F8" s="30" t="s">
        <v>35</v>
      </c>
      <c r="G8" s="30" t="s">
        <v>36</v>
      </c>
      <c r="H8" s="31">
        <v>3.88</v>
      </c>
      <c r="I8" s="30" t="s">
        <v>37</v>
      </c>
    </row>
    <row r="9" ht="81.75" customHeight="1" spans="1:9">
      <c r="A9" s="29" t="s">
        <v>38</v>
      </c>
      <c r="B9" s="28" t="s">
        <v>39</v>
      </c>
      <c r="C9" s="30" t="s">
        <v>40</v>
      </c>
      <c r="D9" s="28">
        <v>1</v>
      </c>
      <c r="E9" s="30" t="s">
        <v>41</v>
      </c>
      <c r="F9" s="30" t="s">
        <v>42</v>
      </c>
      <c r="G9" s="30" t="s">
        <v>43</v>
      </c>
      <c r="H9" s="31">
        <v>1</v>
      </c>
      <c r="I9" s="30" t="s">
        <v>44</v>
      </c>
    </row>
    <row r="10" ht="81.75" customHeight="1" spans="1:9">
      <c r="A10" s="33"/>
      <c r="B10" s="28"/>
      <c r="C10" s="30" t="s">
        <v>45</v>
      </c>
      <c r="D10" s="28">
        <v>1</v>
      </c>
      <c r="E10" s="30" t="s">
        <v>46</v>
      </c>
      <c r="F10" s="30" t="s">
        <v>47</v>
      </c>
      <c r="G10" s="30" t="s">
        <v>48</v>
      </c>
      <c r="H10" s="31">
        <v>0.07</v>
      </c>
      <c r="I10" s="30" t="s">
        <v>49</v>
      </c>
    </row>
    <row r="11" ht="79" customHeight="1" spans="1:9">
      <c r="A11" s="33"/>
      <c r="B11" s="28"/>
      <c r="C11" s="30" t="s">
        <v>50</v>
      </c>
      <c r="D11" s="28">
        <v>2</v>
      </c>
      <c r="E11" s="30" t="s">
        <v>51</v>
      </c>
      <c r="F11" s="30" t="s">
        <v>52</v>
      </c>
      <c r="G11" s="30" t="s">
        <v>53</v>
      </c>
      <c r="H11" s="31">
        <v>2</v>
      </c>
      <c r="I11" s="30"/>
    </row>
    <row r="12" ht="84" customHeight="1" spans="1:9">
      <c r="A12" s="33"/>
      <c r="B12" s="28"/>
      <c r="C12" s="30" t="s">
        <v>54</v>
      </c>
      <c r="D12" s="28">
        <v>1</v>
      </c>
      <c r="E12" s="30" t="s">
        <v>55</v>
      </c>
      <c r="F12" s="30" t="s">
        <v>56</v>
      </c>
      <c r="G12" s="30" t="s">
        <v>57</v>
      </c>
      <c r="H12" s="31">
        <v>0.05</v>
      </c>
      <c r="I12" s="30" t="s">
        <v>58</v>
      </c>
    </row>
    <row r="13" ht="73.5" customHeight="1" spans="1:9">
      <c r="A13" s="33"/>
      <c r="B13" s="28"/>
      <c r="C13" s="30" t="s">
        <v>59</v>
      </c>
      <c r="D13" s="28">
        <v>1</v>
      </c>
      <c r="E13" s="30" t="s">
        <v>60</v>
      </c>
      <c r="F13" s="30" t="s">
        <v>61</v>
      </c>
      <c r="G13" s="30" t="s">
        <v>62</v>
      </c>
      <c r="H13" s="31">
        <v>1</v>
      </c>
      <c r="I13" s="30" t="s">
        <v>63</v>
      </c>
    </row>
    <row r="14" ht="69" customHeight="1" spans="1:9">
      <c r="A14" s="33"/>
      <c r="B14" s="28"/>
      <c r="C14" s="30" t="s">
        <v>64</v>
      </c>
      <c r="D14" s="28">
        <v>1</v>
      </c>
      <c r="E14" s="30" t="s">
        <v>65</v>
      </c>
      <c r="F14" s="30" t="s">
        <v>66</v>
      </c>
      <c r="G14" s="30" t="s">
        <v>67</v>
      </c>
      <c r="H14" s="31">
        <v>0</v>
      </c>
      <c r="I14" s="30" t="s">
        <v>68</v>
      </c>
    </row>
    <row r="15" ht="65.25" customHeight="1" spans="1:9">
      <c r="A15" s="33"/>
      <c r="B15" s="28"/>
      <c r="C15" s="30" t="s">
        <v>69</v>
      </c>
      <c r="D15" s="28">
        <v>1</v>
      </c>
      <c r="E15" s="30" t="s">
        <v>70</v>
      </c>
      <c r="F15" s="30" t="s">
        <v>71</v>
      </c>
      <c r="G15" s="30" t="s">
        <v>72</v>
      </c>
      <c r="H15" s="31">
        <v>1</v>
      </c>
      <c r="I15" s="30" t="s">
        <v>73</v>
      </c>
    </row>
    <row r="16" ht="94.5" customHeight="1" spans="1:9">
      <c r="A16" s="32"/>
      <c r="B16" s="28"/>
      <c r="C16" s="30" t="s">
        <v>74</v>
      </c>
      <c r="D16" s="28">
        <v>1</v>
      </c>
      <c r="E16" s="30" t="s">
        <v>75</v>
      </c>
      <c r="F16" s="30" t="s">
        <v>76</v>
      </c>
      <c r="G16" s="30" t="s">
        <v>77</v>
      </c>
      <c r="H16" s="31">
        <v>0.19</v>
      </c>
      <c r="I16" s="30" t="s">
        <v>78</v>
      </c>
    </row>
    <row r="17" ht="99.75" customHeight="1" spans="1:9">
      <c r="A17" s="29" t="s">
        <v>38</v>
      </c>
      <c r="B17" s="28" t="s">
        <v>79</v>
      </c>
      <c r="C17" s="30" t="s">
        <v>80</v>
      </c>
      <c r="D17" s="28">
        <v>2</v>
      </c>
      <c r="E17" s="30" t="s">
        <v>81</v>
      </c>
      <c r="F17" s="30" t="s">
        <v>82</v>
      </c>
      <c r="G17" s="30" t="s">
        <v>83</v>
      </c>
      <c r="H17" s="31">
        <v>2</v>
      </c>
      <c r="I17" s="30"/>
    </row>
    <row r="18" ht="105.75" customHeight="1" spans="1:9">
      <c r="A18" s="33"/>
      <c r="B18" s="28"/>
      <c r="C18" s="30" t="s">
        <v>84</v>
      </c>
      <c r="D18" s="28">
        <v>2</v>
      </c>
      <c r="E18" s="30" t="s">
        <v>85</v>
      </c>
      <c r="F18" s="30" t="s">
        <v>86</v>
      </c>
      <c r="G18" s="30" t="s">
        <v>87</v>
      </c>
      <c r="H18" s="31">
        <v>2</v>
      </c>
      <c r="I18" s="30"/>
    </row>
    <row r="19" ht="72.75" customHeight="1" spans="1:9">
      <c r="A19" s="33"/>
      <c r="B19" s="28"/>
      <c r="C19" s="30" t="s">
        <v>88</v>
      </c>
      <c r="D19" s="28">
        <v>1</v>
      </c>
      <c r="E19" s="30" t="s">
        <v>89</v>
      </c>
      <c r="F19" s="30" t="s">
        <v>90</v>
      </c>
      <c r="G19" s="30" t="s">
        <v>91</v>
      </c>
      <c r="H19" s="31">
        <v>1</v>
      </c>
      <c r="I19" s="30" t="s">
        <v>92</v>
      </c>
    </row>
    <row r="20" ht="70" customHeight="1" spans="1:9">
      <c r="A20" s="33"/>
      <c r="B20" s="28"/>
      <c r="C20" s="30" t="s">
        <v>93</v>
      </c>
      <c r="D20" s="28">
        <v>3</v>
      </c>
      <c r="E20" s="30" t="s">
        <v>94</v>
      </c>
      <c r="F20" s="30" t="s">
        <v>95</v>
      </c>
      <c r="G20" s="30" t="s">
        <v>96</v>
      </c>
      <c r="H20" s="31">
        <v>2</v>
      </c>
      <c r="I20" s="30" t="s">
        <v>97</v>
      </c>
    </row>
    <row r="21" ht="66" customHeight="1" spans="1:9">
      <c r="A21" s="33"/>
      <c r="B21" s="28" t="s">
        <v>98</v>
      </c>
      <c r="C21" s="30" t="s">
        <v>99</v>
      </c>
      <c r="D21" s="28">
        <v>1</v>
      </c>
      <c r="E21" s="30" t="s">
        <v>100</v>
      </c>
      <c r="F21" s="30" t="s">
        <v>101</v>
      </c>
      <c r="G21" s="30" t="s">
        <v>102</v>
      </c>
      <c r="H21" s="31">
        <v>1</v>
      </c>
      <c r="I21" s="30"/>
    </row>
    <row r="22" ht="94.5" customHeight="1" spans="1:9">
      <c r="A22" s="33"/>
      <c r="B22" s="28"/>
      <c r="C22" s="30" t="s">
        <v>103</v>
      </c>
      <c r="D22" s="28">
        <v>1</v>
      </c>
      <c r="E22" s="30" t="s">
        <v>104</v>
      </c>
      <c r="F22" s="30" t="s">
        <v>105</v>
      </c>
      <c r="G22" s="30" t="s">
        <v>106</v>
      </c>
      <c r="H22" s="31">
        <v>1</v>
      </c>
      <c r="I22" s="30"/>
    </row>
    <row r="23" ht="51.75" customHeight="1" spans="1:9">
      <c r="A23" s="32"/>
      <c r="B23" s="28"/>
      <c r="C23" s="30" t="s">
        <v>107</v>
      </c>
      <c r="D23" s="28">
        <v>1</v>
      </c>
      <c r="E23" s="30" t="s">
        <v>108</v>
      </c>
      <c r="F23" s="30" t="s">
        <v>109</v>
      </c>
      <c r="G23" s="30" t="s">
        <v>110</v>
      </c>
      <c r="H23" s="31">
        <v>1</v>
      </c>
      <c r="I23" s="30" t="s">
        <v>111</v>
      </c>
    </row>
    <row r="24" ht="102" customHeight="1" spans="1:9">
      <c r="A24" s="28" t="s">
        <v>112</v>
      </c>
      <c r="B24" s="28" t="s">
        <v>113</v>
      </c>
      <c r="C24" s="30" t="s">
        <v>114</v>
      </c>
      <c r="D24" s="28">
        <v>6</v>
      </c>
      <c r="E24" s="30" t="s">
        <v>115</v>
      </c>
      <c r="F24" s="30" t="s">
        <v>116</v>
      </c>
      <c r="G24" s="30" t="s">
        <v>117</v>
      </c>
      <c r="H24" s="31">
        <v>6</v>
      </c>
      <c r="I24" s="30" t="s">
        <v>118</v>
      </c>
    </row>
    <row r="25" ht="107" customHeight="1" spans="1:9">
      <c r="A25" s="28"/>
      <c r="B25" s="28"/>
      <c r="C25" s="30" t="s">
        <v>119</v>
      </c>
      <c r="D25" s="28">
        <v>6</v>
      </c>
      <c r="E25" s="30" t="s">
        <v>120</v>
      </c>
      <c r="F25" s="30" t="s">
        <v>121</v>
      </c>
      <c r="G25" s="30" t="s">
        <v>122</v>
      </c>
      <c r="H25" s="31">
        <v>5</v>
      </c>
      <c r="I25" s="30" t="s">
        <v>123</v>
      </c>
    </row>
    <row r="26" ht="113" customHeight="1" spans="1:9">
      <c r="A26" s="28"/>
      <c r="B26" s="28"/>
      <c r="C26" s="30" t="s">
        <v>124</v>
      </c>
      <c r="D26" s="28">
        <v>7</v>
      </c>
      <c r="E26" s="30" t="s">
        <v>125</v>
      </c>
      <c r="F26" s="30" t="s">
        <v>126</v>
      </c>
      <c r="G26" s="30" t="s">
        <v>127</v>
      </c>
      <c r="H26" s="31">
        <v>7</v>
      </c>
      <c r="I26" s="30" t="s">
        <v>128</v>
      </c>
    </row>
    <row r="27" ht="89" customHeight="1" spans="1:9">
      <c r="A27" s="28"/>
      <c r="B27" s="28" t="s">
        <v>129</v>
      </c>
      <c r="C27" s="30" t="s">
        <v>130</v>
      </c>
      <c r="D27" s="28">
        <v>5</v>
      </c>
      <c r="E27" s="30" t="s">
        <v>131</v>
      </c>
      <c r="F27" s="30" t="s">
        <v>132</v>
      </c>
      <c r="G27" s="30" t="s">
        <v>133</v>
      </c>
      <c r="H27" s="31">
        <v>3.5</v>
      </c>
      <c r="I27" s="30" t="s">
        <v>134</v>
      </c>
    </row>
    <row r="28" ht="58" customHeight="1" spans="1:9">
      <c r="A28" s="28"/>
      <c r="B28" s="28"/>
      <c r="C28" s="30" t="s">
        <v>135</v>
      </c>
      <c r="D28" s="28">
        <v>5</v>
      </c>
      <c r="E28" s="30" t="s">
        <v>136</v>
      </c>
      <c r="F28" s="30" t="s">
        <v>137</v>
      </c>
      <c r="G28" s="30" t="s">
        <v>138</v>
      </c>
      <c r="H28" s="31">
        <v>5</v>
      </c>
      <c r="I28" s="30"/>
    </row>
    <row r="29" ht="57" customHeight="1" spans="1:9">
      <c r="A29" s="28"/>
      <c r="B29" s="28" t="s">
        <v>139</v>
      </c>
      <c r="C29" s="30" t="s">
        <v>140</v>
      </c>
      <c r="D29" s="28">
        <v>6</v>
      </c>
      <c r="E29" s="30" t="s">
        <v>141</v>
      </c>
      <c r="F29" s="30" t="s">
        <v>142</v>
      </c>
      <c r="G29" s="30" t="s">
        <v>143</v>
      </c>
      <c r="H29" s="31">
        <v>4.5</v>
      </c>
      <c r="I29" s="30" t="s">
        <v>144</v>
      </c>
    </row>
    <row r="30" ht="109" customHeight="1" spans="1:9">
      <c r="A30" s="29" t="s">
        <v>145</v>
      </c>
      <c r="B30" s="28" t="s">
        <v>146</v>
      </c>
      <c r="C30" s="30" t="s">
        <v>147</v>
      </c>
      <c r="D30" s="28">
        <v>7</v>
      </c>
      <c r="E30" s="30" t="s">
        <v>148</v>
      </c>
      <c r="F30" s="30" t="s">
        <v>149</v>
      </c>
      <c r="G30" s="30" t="s">
        <v>150</v>
      </c>
      <c r="H30" s="31">
        <v>7</v>
      </c>
      <c r="I30" s="30"/>
    </row>
    <row r="31" ht="146" customHeight="1" spans="1:9">
      <c r="A31" s="33"/>
      <c r="B31" s="28"/>
      <c r="C31" s="30" t="s">
        <v>151</v>
      </c>
      <c r="D31" s="28">
        <v>7</v>
      </c>
      <c r="E31" s="30" t="s">
        <v>152</v>
      </c>
      <c r="F31" s="30" t="s">
        <v>153</v>
      </c>
      <c r="G31" s="30" t="s">
        <v>154</v>
      </c>
      <c r="H31" s="31">
        <v>7</v>
      </c>
      <c r="I31" s="30" t="s">
        <v>155</v>
      </c>
    </row>
    <row r="32" ht="85" customHeight="1" spans="1:9">
      <c r="A32" s="33"/>
      <c r="B32" s="33" t="s">
        <v>156</v>
      </c>
      <c r="C32" s="30" t="s">
        <v>157</v>
      </c>
      <c r="D32" s="28">
        <v>8</v>
      </c>
      <c r="E32" s="30" t="s">
        <v>158</v>
      </c>
      <c r="F32" s="30" t="s">
        <v>159</v>
      </c>
      <c r="G32" s="30" t="s">
        <v>160</v>
      </c>
      <c r="H32" s="31">
        <v>8</v>
      </c>
      <c r="I32" s="30"/>
    </row>
    <row r="33" ht="58" customHeight="1" spans="1:9">
      <c r="A33" s="32"/>
      <c r="B33" s="28" t="s">
        <v>161</v>
      </c>
      <c r="C33" s="28" t="s">
        <v>162</v>
      </c>
      <c r="D33" s="28">
        <v>8</v>
      </c>
      <c r="E33" s="34" t="s">
        <v>163</v>
      </c>
      <c r="F33" s="34" t="s">
        <v>164</v>
      </c>
      <c r="G33" s="34" t="s">
        <v>165</v>
      </c>
      <c r="H33" s="31">
        <v>7.8</v>
      </c>
      <c r="I33" s="30" t="s">
        <v>166</v>
      </c>
    </row>
    <row r="34" s="18" customFormat="1" ht="24.75" customHeight="1" spans="1:9">
      <c r="A34" s="35" t="s">
        <v>167</v>
      </c>
      <c r="B34" s="35"/>
      <c r="C34" s="35"/>
      <c r="D34" s="35">
        <f>SUM(D4:D33)</f>
        <v>100</v>
      </c>
      <c r="E34" s="35"/>
      <c r="F34" s="35"/>
      <c r="G34" s="35"/>
      <c r="H34" s="36">
        <f>SUM(H4:H33)</f>
        <v>87.49</v>
      </c>
      <c r="I34" s="38"/>
    </row>
  </sheetData>
  <mergeCells count="16">
    <mergeCell ref="A1:I1"/>
    <mergeCell ref="A2:I2"/>
    <mergeCell ref="A34:C34"/>
    <mergeCell ref="A4:A8"/>
    <mergeCell ref="A9:A16"/>
    <mergeCell ref="A17:A23"/>
    <mergeCell ref="A24:A29"/>
    <mergeCell ref="A30:A33"/>
    <mergeCell ref="B4:B5"/>
    <mergeCell ref="B6:B8"/>
    <mergeCell ref="B9:B16"/>
    <mergeCell ref="B17:B20"/>
    <mergeCell ref="B21:B23"/>
    <mergeCell ref="B24:B26"/>
    <mergeCell ref="B27:B28"/>
    <mergeCell ref="B30:B31"/>
  </mergeCells>
  <printOptions horizontalCentered="1"/>
  <pageMargins left="0.786805555555556" right="0.786805555555556" top="1.10208333333333" bottom="1.02361111111111" header="0.590277777777778" footer="0.590277777777778"/>
  <pageSetup paperSize="9" scale="61" fitToHeight="0" orientation="landscape"/>
  <headerFooter>
    <oddFooter>&amp;C&amp;"仿宋,常规"&amp;10第 &amp;P 页，共 &amp;N 页</oddFooter>
  </headerFooter>
  <rowBreaks count="2" manualBreakCount="2">
    <brk id="8" max="16383" man="1"/>
    <brk id="2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7"/>
  <sheetViews>
    <sheetView topLeftCell="A91" workbookViewId="0">
      <selection activeCell="F115" sqref="F115"/>
    </sheetView>
  </sheetViews>
  <sheetFormatPr defaultColWidth="8.83333333333333" defaultRowHeight="13.5"/>
  <sheetData>
    <row r="1" spans="9:11">
      <c r="I1">
        <v>6</v>
      </c>
      <c r="K1">
        <v>1774</v>
      </c>
    </row>
    <row r="2" spans="3:11">
      <c r="C2" s="16">
        <f>(6.89-6.2)/6.2</f>
        <v>0.111290322580645</v>
      </c>
      <c r="I2">
        <v>10</v>
      </c>
      <c r="K2">
        <v>1536</v>
      </c>
    </row>
    <row r="3" spans="9:11">
      <c r="I3">
        <v>2150</v>
      </c>
      <c r="K3">
        <v>420</v>
      </c>
    </row>
    <row r="4" spans="3:11">
      <c r="C4">
        <f>400/10000</f>
        <v>0.04</v>
      </c>
      <c r="I4">
        <v>274</v>
      </c>
      <c r="K4">
        <v>1176</v>
      </c>
    </row>
    <row r="5" spans="3:11">
      <c r="C5">
        <v>20</v>
      </c>
      <c r="I5">
        <v>5034</v>
      </c>
      <c r="K5">
        <v>2956</v>
      </c>
    </row>
    <row r="6" spans="3:11">
      <c r="C6">
        <v>35</v>
      </c>
      <c r="I6">
        <v>391</v>
      </c>
      <c r="K6">
        <v>924</v>
      </c>
    </row>
    <row r="7" spans="3:11">
      <c r="C7">
        <v>44.96</v>
      </c>
      <c r="I7">
        <v>227</v>
      </c>
      <c r="K7">
        <v>294</v>
      </c>
    </row>
    <row r="8" spans="3:11">
      <c r="C8">
        <f>SUM(C4:C7)</f>
        <v>100</v>
      </c>
      <c r="I8">
        <v>155</v>
      </c>
      <c r="K8">
        <v>1192</v>
      </c>
    </row>
    <row r="9" spans="11:11">
      <c r="K9">
        <v>1898</v>
      </c>
    </row>
    <row r="10" spans="9:11">
      <c r="I10">
        <v>858</v>
      </c>
      <c r="K10">
        <v>336</v>
      </c>
    </row>
    <row r="11" spans="11:11">
      <c r="K11">
        <v>420</v>
      </c>
    </row>
    <row r="12" spans="11:11">
      <c r="K12">
        <v>991</v>
      </c>
    </row>
    <row r="13" spans="9:11">
      <c r="I13">
        <v>2048</v>
      </c>
      <c r="K13">
        <v>564</v>
      </c>
    </row>
    <row r="14" spans="9:11">
      <c r="I14">
        <f>SUM(I1:I13)</f>
        <v>11153</v>
      </c>
      <c r="K14">
        <v>1184</v>
      </c>
    </row>
    <row r="15" spans="11:11">
      <c r="K15">
        <v>169</v>
      </c>
    </row>
    <row r="16" spans="11:11">
      <c r="K16">
        <v>120</v>
      </c>
    </row>
    <row r="17" spans="11:11">
      <c r="K17">
        <v>298</v>
      </c>
    </row>
    <row r="18" spans="11:11">
      <c r="K18">
        <v>5120</v>
      </c>
    </row>
    <row r="19" spans="11:11">
      <c r="K19">
        <v>1280</v>
      </c>
    </row>
    <row r="20" spans="11:11">
      <c r="K20">
        <v>12.675</v>
      </c>
    </row>
    <row r="21" spans="11:11">
      <c r="K21">
        <v>26</v>
      </c>
    </row>
    <row r="22" spans="11:11">
      <c r="K22">
        <v>26.26</v>
      </c>
    </row>
    <row r="23" spans="11:11">
      <c r="K23">
        <v>29.965</v>
      </c>
    </row>
    <row r="24" spans="11:11">
      <c r="K24">
        <v>34.71</v>
      </c>
    </row>
    <row r="25" spans="11:11">
      <c r="K25">
        <v>34.97</v>
      </c>
    </row>
    <row r="26" spans="11:11">
      <c r="K26">
        <v>35.23</v>
      </c>
    </row>
    <row r="27" spans="11:11">
      <c r="K27">
        <v>37.57</v>
      </c>
    </row>
    <row r="28" spans="11:11">
      <c r="K28">
        <v>38.805</v>
      </c>
    </row>
    <row r="29" spans="11:11">
      <c r="K29">
        <v>39.195</v>
      </c>
    </row>
    <row r="30" spans="11:11">
      <c r="K30">
        <v>39.845</v>
      </c>
    </row>
    <row r="31" spans="11:11">
      <c r="K31">
        <v>39.975</v>
      </c>
    </row>
    <row r="32" spans="11:11">
      <c r="K32">
        <v>41.275</v>
      </c>
    </row>
    <row r="33" spans="11:11">
      <c r="K33">
        <v>42.445</v>
      </c>
    </row>
    <row r="34" spans="11:11">
      <c r="K34">
        <v>43.55</v>
      </c>
    </row>
    <row r="35" spans="11:11">
      <c r="K35">
        <v>44.265</v>
      </c>
    </row>
    <row r="36" spans="11:11">
      <c r="K36">
        <v>44.98</v>
      </c>
    </row>
    <row r="37" spans="11:11">
      <c r="K37">
        <v>48.035</v>
      </c>
    </row>
    <row r="38" spans="11:11">
      <c r="K38">
        <v>48.62</v>
      </c>
    </row>
    <row r="39" spans="11:11">
      <c r="K39">
        <v>51.61</v>
      </c>
    </row>
    <row r="40" spans="11:11">
      <c r="K40">
        <v>52</v>
      </c>
    </row>
    <row r="41" spans="11:11">
      <c r="K41">
        <v>52.26</v>
      </c>
    </row>
    <row r="42" spans="11:11">
      <c r="K42">
        <v>52.715</v>
      </c>
    </row>
    <row r="43" spans="11:11">
      <c r="K43">
        <v>56.615</v>
      </c>
    </row>
    <row r="44" spans="11:11">
      <c r="K44">
        <v>58.565</v>
      </c>
    </row>
    <row r="45" spans="11:11">
      <c r="K45">
        <v>58.695</v>
      </c>
    </row>
    <row r="46" spans="11:11">
      <c r="K46">
        <v>59.605</v>
      </c>
    </row>
    <row r="47" spans="11:11">
      <c r="K47">
        <v>59.8</v>
      </c>
    </row>
    <row r="48" spans="11:11">
      <c r="K48">
        <v>60.58</v>
      </c>
    </row>
    <row r="49" spans="11:11">
      <c r="K49">
        <v>64.415</v>
      </c>
    </row>
    <row r="50" spans="11:11">
      <c r="K50">
        <v>65.78</v>
      </c>
    </row>
    <row r="51" spans="11:11">
      <c r="K51">
        <v>66.56</v>
      </c>
    </row>
    <row r="52" spans="11:11">
      <c r="K52">
        <v>66.755</v>
      </c>
    </row>
    <row r="53" spans="11:11">
      <c r="K53">
        <v>67.99</v>
      </c>
    </row>
    <row r="54" spans="11:11">
      <c r="K54">
        <v>68.315</v>
      </c>
    </row>
    <row r="55" spans="11:11">
      <c r="K55">
        <v>70.85</v>
      </c>
    </row>
    <row r="56" spans="11:11">
      <c r="K56">
        <v>73.58</v>
      </c>
    </row>
    <row r="57" spans="11:11">
      <c r="K57">
        <v>74.165</v>
      </c>
    </row>
    <row r="58" spans="11:11">
      <c r="K58">
        <v>75.79</v>
      </c>
    </row>
    <row r="59" spans="11:11">
      <c r="K59">
        <v>78</v>
      </c>
    </row>
    <row r="60" spans="11:11">
      <c r="K60">
        <v>78.715</v>
      </c>
    </row>
    <row r="61" spans="11:11">
      <c r="K61">
        <v>78.715</v>
      </c>
    </row>
    <row r="62" spans="11:11">
      <c r="K62">
        <v>81.77</v>
      </c>
    </row>
    <row r="63" spans="11:11">
      <c r="K63">
        <v>84.305</v>
      </c>
    </row>
    <row r="64" spans="11:11">
      <c r="K64">
        <v>85.02</v>
      </c>
    </row>
    <row r="65" spans="11:11">
      <c r="K65">
        <v>85.54</v>
      </c>
    </row>
    <row r="66" spans="11:11">
      <c r="K66">
        <v>85.54</v>
      </c>
    </row>
    <row r="67" spans="11:11">
      <c r="K67">
        <v>86.06</v>
      </c>
    </row>
    <row r="68" spans="11:11">
      <c r="K68">
        <v>86.06</v>
      </c>
    </row>
    <row r="69" spans="11:11">
      <c r="K69">
        <v>86.515</v>
      </c>
    </row>
    <row r="70" spans="11:11">
      <c r="K70">
        <v>87.165</v>
      </c>
    </row>
    <row r="71" spans="11:11">
      <c r="K71">
        <v>88.27</v>
      </c>
    </row>
    <row r="72" spans="11:11">
      <c r="K72">
        <v>89.31</v>
      </c>
    </row>
    <row r="73" spans="11:11">
      <c r="K73">
        <v>90.155</v>
      </c>
    </row>
    <row r="74" spans="11:11">
      <c r="K74">
        <v>90.61</v>
      </c>
    </row>
    <row r="75" spans="11:11">
      <c r="K75">
        <v>90.675</v>
      </c>
    </row>
    <row r="76" spans="11:11">
      <c r="K76">
        <v>91.455</v>
      </c>
    </row>
    <row r="77" spans="11:11">
      <c r="K77">
        <v>92.43</v>
      </c>
    </row>
    <row r="78" spans="11:11">
      <c r="K78">
        <v>92.625</v>
      </c>
    </row>
    <row r="79" spans="11:11">
      <c r="K79">
        <v>94.965</v>
      </c>
    </row>
    <row r="80" spans="11:11">
      <c r="K80">
        <v>96.2</v>
      </c>
    </row>
    <row r="81" spans="11:11">
      <c r="K81">
        <v>97.175</v>
      </c>
    </row>
    <row r="82" spans="11:11">
      <c r="K82">
        <v>100.49</v>
      </c>
    </row>
    <row r="83" spans="11:11">
      <c r="K83">
        <v>101.595</v>
      </c>
    </row>
    <row r="84" spans="11:11">
      <c r="K84">
        <v>102.44</v>
      </c>
    </row>
    <row r="85" spans="11:11">
      <c r="K85">
        <v>102.505</v>
      </c>
    </row>
    <row r="86" spans="11:11">
      <c r="K86">
        <v>102.83</v>
      </c>
    </row>
    <row r="87" spans="11:11">
      <c r="K87">
        <v>104.325</v>
      </c>
    </row>
    <row r="88" spans="11:11">
      <c r="K88">
        <v>105.3</v>
      </c>
    </row>
    <row r="89" spans="11:11">
      <c r="K89">
        <v>107.12</v>
      </c>
    </row>
    <row r="90" spans="11:11">
      <c r="K90">
        <v>108.42</v>
      </c>
    </row>
    <row r="91" spans="11:11">
      <c r="K91">
        <v>109.46</v>
      </c>
    </row>
    <row r="92" spans="11:11">
      <c r="K92">
        <v>109.525</v>
      </c>
    </row>
    <row r="93" spans="2:11">
      <c r="B93" t="s">
        <v>168</v>
      </c>
      <c r="C93" t="s">
        <v>169</v>
      </c>
      <c r="D93" t="s">
        <v>170</v>
      </c>
      <c r="K93">
        <v>113.945</v>
      </c>
    </row>
    <row r="94" spans="1:11">
      <c r="A94">
        <v>406.75</v>
      </c>
      <c r="B94">
        <v>93.65</v>
      </c>
      <c r="C94">
        <v>197.32</v>
      </c>
      <c r="D94">
        <v>312.88</v>
      </c>
      <c r="K94">
        <v>114.855</v>
      </c>
    </row>
    <row r="95" spans="1:11">
      <c r="A95">
        <v>1078.16</v>
      </c>
      <c r="B95">
        <v>1606</v>
      </c>
      <c r="C95">
        <v>659</v>
      </c>
      <c r="D95">
        <v>6621.26</v>
      </c>
      <c r="K95">
        <v>115.31</v>
      </c>
    </row>
    <row r="96" spans="1:11">
      <c r="A96">
        <f>SUM(A93:A95)</f>
        <v>1484.91</v>
      </c>
      <c r="B96">
        <f>SUM(B93:B95)</f>
        <v>1699.65</v>
      </c>
      <c r="C96">
        <f>SUM(C93:C95)</f>
        <v>856.32</v>
      </c>
      <c r="D96">
        <f>SUM(D93:D95)</f>
        <v>6934.14</v>
      </c>
      <c r="K96">
        <v>115.375</v>
      </c>
    </row>
    <row r="97" spans="2:11">
      <c r="B97" s="16">
        <f>B96/$A$96</f>
        <v>1.14461482514092</v>
      </c>
      <c r="C97" s="16">
        <f>C96/$A$96</f>
        <v>0.576681415035255</v>
      </c>
      <c r="D97" s="16">
        <f>D96/$A$96</f>
        <v>4.66973755985211</v>
      </c>
      <c r="K97">
        <v>116.87</v>
      </c>
    </row>
    <row r="98" spans="11:11">
      <c r="K98">
        <v>117.65</v>
      </c>
    </row>
    <row r="99" spans="11:11">
      <c r="K99">
        <v>118.56</v>
      </c>
    </row>
    <row r="100" spans="11:11">
      <c r="K100">
        <v>119.275</v>
      </c>
    </row>
    <row r="101" spans="11:11">
      <c r="K101">
        <v>119.47</v>
      </c>
    </row>
    <row r="102" spans="11:11">
      <c r="K102">
        <v>119.535</v>
      </c>
    </row>
    <row r="103" spans="11:11">
      <c r="K103">
        <v>120.055</v>
      </c>
    </row>
    <row r="104" spans="11:11">
      <c r="K104">
        <v>120.185</v>
      </c>
    </row>
    <row r="105" spans="11:11">
      <c r="K105">
        <v>123.5</v>
      </c>
    </row>
    <row r="106" spans="11:11">
      <c r="K106">
        <v>123.63</v>
      </c>
    </row>
    <row r="107" spans="11:11">
      <c r="K107">
        <v>123.825</v>
      </c>
    </row>
    <row r="108" spans="11:11">
      <c r="K108">
        <v>125.58</v>
      </c>
    </row>
    <row r="109" spans="6:11">
      <c r="F109">
        <f>2.5/2.21</f>
        <v>1.13122171945701</v>
      </c>
      <c r="K109">
        <v>127.66</v>
      </c>
    </row>
    <row r="110" spans="2:11">
      <c r="B110">
        <v>8247</v>
      </c>
      <c r="K110">
        <v>130.975</v>
      </c>
    </row>
    <row r="111" spans="2:11">
      <c r="B111">
        <v>12159.56</v>
      </c>
      <c r="C111">
        <f>B111/B110</f>
        <v>1.47442221413847</v>
      </c>
      <c r="K111">
        <v>131.3</v>
      </c>
    </row>
    <row r="112" spans="11:11">
      <c r="K112">
        <v>132.86</v>
      </c>
    </row>
    <row r="113" spans="11:11">
      <c r="K113">
        <v>133.965</v>
      </c>
    </row>
    <row r="114" spans="11:11">
      <c r="K114">
        <v>135.98</v>
      </c>
    </row>
    <row r="115" spans="6:11">
      <c r="F115" s="16">
        <f>1235/8255</f>
        <v>0.149606299212598</v>
      </c>
      <c r="K115">
        <v>135.265</v>
      </c>
    </row>
    <row r="116" spans="6:11">
      <c r="F116" s="16">
        <f>9500/16000</f>
        <v>0.59375</v>
      </c>
      <c r="K116">
        <v>139.815</v>
      </c>
    </row>
    <row r="117" spans="11:11">
      <c r="K117">
        <v>141.44</v>
      </c>
    </row>
    <row r="118" spans="11:11">
      <c r="K118">
        <v>142.675</v>
      </c>
    </row>
    <row r="119" spans="11:11">
      <c r="K119">
        <v>143.975</v>
      </c>
    </row>
    <row r="120" spans="11:11">
      <c r="K120">
        <v>144.04</v>
      </c>
    </row>
    <row r="121" spans="11:11">
      <c r="K121">
        <v>144.885</v>
      </c>
    </row>
    <row r="122" spans="11:11">
      <c r="K122">
        <v>146.38</v>
      </c>
    </row>
    <row r="123" spans="11:11">
      <c r="K123">
        <v>146.64</v>
      </c>
    </row>
    <row r="124" spans="11:11">
      <c r="K124">
        <v>149.5</v>
      </c>
    </row>
    <row r="125" spans="11:11">
      <c r="K125">
        <v>151.255</v>
      </c>
    </row>
    <row r="126" spans="11:11">
      <c r="K126">
        <v>152.75</v>
      </c>
    </row>
    <row r="127" spans="11:11">
      <c r="K127">
        <v>153.27</v>
      </c>
    </row>
    <row r="128" spans="11:11">
      <c r="K128">
        <v>156</v>
      </c>
    </row>
    <row r="129" spans="11:11">
      <c r="K129">
        <v>162.5</v>
      </c>
    </row>
    <row r="130" spans="11:11">
      <c r="K130">
        <v>167.375</v>
      </c>
    </row>
    <row r="131" spans="11:11">
      <c r="K131">
        <v>169</v>
      </c>
    </row>
    <row r="132" spans="11:11">
      <c r="K132">
        <v>169</v>
      </c>
    </row>
    <row r="133" spans="11:11">
      <c r="K133">
        <v>169.065</v>
      </c>
    </row>
    <row r="134" spans="11:11">
      <c r="K134">
        <v>173.745</v>
      </c>
    </row>
    <row r="135" spans="11:11">
      <c r="K135">
        <v>177.905</v>
      </c>
    </row>
    <row r="136" spans="11:11">
      <c r="K136">
        <v>182.52</v>
      </c>
    </row>
    <row r="137" spans="11:11">
      <c r="K137">
        <v>186.225</v>
      </c>
    </row>
    <row r="138" spans="11:11">
      <c r="K138">
        <v>195</v>
      </c>
    </row>
    <row r="139" spans="11:11">
      <c r="K139">
        <v>195</v>
      </c>
    </row>
    <row r="140" spans="11:11">
      <c r="K140">
        <v>196.235</v>
      </c>
    </row>
    <row r="141" spans="11:11">
      <c r="K141">
        <v>198.575</v>
      </c>
    </row>
    <row r="142" spans="11:11">
      <c r="K142">
        <v>200.33</v>
      </c>
    </row>
    <row r="143" spans="11:11">
      <c r="K143">
        <v>203.775</v>
      </c>
    </row>
    <row r="144" spans="11:11">
      <c r="K144">
        <v>203.84</v>
      </c>
    </row>
    <row r="145" spans="11:11">
      <c r="K145">
        <v>205.335</v>
      </c>
    </row>
    <row r="146" spans="11:11">
      <c r="K146">
        <v>218.4</v>
      </c>
    </row>
    <row r="147" spans="11:11">
      <c r="K147">
        <v>220.545</v>
      </c>
    </row>
    <row r="148" spans="11:11">
      <c r="K148">
        <v>223.535</v>
      </c>
    </row>
    <row r="149" spans="11:11">
      <c r="K149">
        <v>224.64</v>
      </c>
    </row>
    <row r="150" spans="11:11">
      <c r="K150">
        <v>229.125</v>
      </c>
    </row>
    <row r="151" spans="11:11">
      <c r="K151">
        <v>239.395</v>
      </c>
    </row>
    <row r="152" spans="11:11">
      <c r="K152">
        <v>239.85</v>
      </c>
    </row>
    <row r="153" spans="11:11">
      <c r="K153">
        <v>240.305</v>
      </c>
    </row>
    <row r="154" spans="11:11">
      <c r="K154">
        <v>242.515</v>
      </c>
    </row>
    <row r="155" spans="11:11">
      <c r="K155">
        <v>245.895</v>
      </c>
    </row>
    <row r="156" spans="11:11">
      <c r="K156">
        <v>259.545</v>
      </c>
    </row>
    <row r="157" spans="11:11">
      <c r="K157">
        <v>269.1</v>
      </c>
    </row>
    <row r="158" spans="11:11">
      <c r="K158">
        <v>270.92</v>
      </c>
    </row>
    <row r="159" spans="11:11">
      <c r="K159">
        <v>272.74</v>
      </c>
    </row>
    <row r="160" spans="11:11">
      <c r="K160">
        <v>273</v>
      </c>
    </row>
    <row r="161" spans="11:11">
      <c r="K161">
        <v>273.975</v>
      </c>
    </row>
    <row r="162" spans="11:11">
      <c r="K162">
        <v>283.66</v>
      </c>
    </row>
    <row r="163" spans="11:11">
      <c r="K163">
        <v>286</v>
      </c>
    </row>
    <row r="164" spans="11:11">
      <c r="K164">
        <v>286.91</v>
      </c>
    </row>
    <row r="165" spans="11:11">
      <c r="K165">
        <v>292.5</v>
      </c>
    </row>
    <row r="166" spans="11:11">
      <c r="K166">
        <v>351</v>
      </c>
    </row>
    <row r="167" spans="11:11">
      <c r="K167">
        <v>295.49</v>
      </c>
    </row>
    <row r="168" spans="11:11">
      <c r="K168">
        <v>306.475</v>
      </c>
    </row>
    <row r="169" spans="11:11">
      <c r="K169">
        <v>319.93</v>
      </c>
    </row>
    <row r="170" spans="11:11">
      <c r="K170">
        <v>320.385</v>
      </c>
    </row>
    <row r="171" spans="11:11">
      <c r="K171">
        <v>819</v>
      </c>
    </row>
    <row r="172" spans="11:11">
      <c r="K172">
        <v>344.24</v>
      </c>
    </row>
    <row r="173" spans="11:11">
      <c r="K173">
        <v>344.5</v>
      </c>
    </row>
    <row r="174" spans="11:11">
      <c r="K174">
        <v>361.14</v>
      </c>
    </row>
    <row r="175" spans="11:11">
      <c r="K175">
        <v>369.005</v>
      </c>
    </row>
    <row r="176" spans="11:11">
      <c r="K176">
        <v>394.095</v>
      </c>
    </row>
    <row r="177" spans="11:11">
      <c r="K177">
        <v>429</v>
      </c>
    </row>
    <row r="178" spans="11:11">
      <c r="K178">
        <v>435.5</v>
      </c>
    </row>
    <row r="179" spans="11:11">
      <c r="K179">
        <v>463.775</v>
      </c>
    </row>
    <row r="180" spans="11:11">
      <c r="K180">
        <v>483.99</v>
      </c>
    </row>
    <row r="181" spans="11:11">
      <c r="K181">
        <v>522.86</v>
      </c>
    </row>
    <row r="182" spans="11:15">
      <c r="K182">
        <v>563.29</v>
      </c>
      <c r="N182">
        <v>129675</v>
      </c>
      <c r="O182">
        <v>27216</v>
      </c>
    </row>
    <row r="183" spans="11:15">
      <c r="K183">
        <v>581.165</v>
      </c>
      <c r="O183">
        <f>N182+O182</f>
        <v>156891</v>
      </c>
    </row>
    <row r="184" spans="11:11">
      <c r="K184">
        <v>651.495</v>
      </c>
    </row>
    <row r="185" spans="11:11">
      <c r="K185">
        <v>679.25</v>
      </c>
    </row>
    <row r="186" spans="11:11">
      <c r="K186">
        <v>718.185</v>
      </c>
    </row>
    <row r="187" spans="11:11">
      <c r="K187" s="17">
        <f>SUM(K1:K186)</f>
        <v>50538.3</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E15" sqref="E15"/>
    </sheetView>
  </sheetViews>
  <sheetFormatPr defaultColWidth="8.83333333333333" defaultRowHeight="12" outlineLevelCol="5"/>
  <cols>
    <col min="1" max="1" width="6" style="8" customWidth="1"/>
    <col min="2" max="2" width="38.8333333333333" style="8" customWidth="1"/>
    <col min="3" max="4" width="18.8333333333333" style="8" customWidth="1"/>
    <col min="5" max="16384" width="8.83333333333333" style="8"/>
  </cols>
  <sheetData>
    <row r="1" ht="30" customHeight="1" spans="1:4">
      <c r="A1" s="9" t="s">
        <v>171</v>
      </c>
      <c r="B1" s="9" t="s">
        <v>172</v>
      </c>
      <c r="C1" s="9" t="s">
        <v>173</v>
      </c>
      <c r="D1" s="9" t="s">
        <v>174</v>
      </c>
    </row>
    <row r="2" ht="30" customHeight="1" spans="1:4">
      <c r="A2" s="9">
        <v>1</v>
      </c>
      <c r="B2" s="9" t="s">
        <v>175</v>
      </c>
      <c r="C2" s="10">
        <v>42292</v>
      </c>
      <c r="D2" s="10">
        <v>42443</v>
      </c>
    </row>
    <row r="3" ht="30" customHeight="1" spans="1:4">
      <c r="A3" s="9">
        <v>2</v>
      </c>
      <c r="B3" s="9" t="s">
        <v>176</v>
      </c>
      <c r="C3" s="10">
        <v>42292</v>
      </c>
      <c r="D3" s="10">
        <v>42443</v>
      </c>
    </row>
    <row r="4" ht="30" customHeight="1" spans="1:4">
      <c r="A4" s="9">
        <v>3</v>
      </c>
      <c r="B4" s="9" t="s">
        <v>177</v>
      </c>
      <c r="C4" s="10">
        <v>42292</v>
      </c>
      <c r="D4" s="10">
        <v>42443</v>
      </c>
    </row>
    <row r="10" ht="12.75"/>
    <row r="11" ht="13.5" spans="4:6">
      <c r="D11" s="11">
        <v>15</v>
      </c>
      <c r="E11" s="12">
        <v>11.38</v>
      </c>
      <c r="F11" s="13">
        <f>E11/D11</f>
        <v>0.758666666666667</v>
      </c>
    </row>
    <row r="12" ht="13.5" spans="4:6">
      <c r="D12" s="14">
        <v>20</v>
      </c>
      <c r="E12" s="15">
        <v>14.31</v>
      </c>
      <c r="F12" s="13">
        <f>E12/D12</f>
        <v>0.7155</v>
      </c>
    </row>
    <row r="13" ht="13.5" spans="4:6">
      <c r="D13" s="14">
        <v>35</v>
      </c>
      <c r="E13" s="15">
        <v>29.5</v>
      </c>
      <c r="F13" s="13">
        <f>E13/D13</f>
        <v>0.842857142857143</v>
      </c>
    </row>
    <row r="14" ht="13.5" spans="4:6">
      <c r="D14" s="14">
        <v>30</v>
      </c>
      <c r="E14" s="15">
        <v>26</v>
      </c>
      <c r="F14" s="13">
        <f>E14/D14</f>
        <v>0.866666666666667</v>
      </c>
    </row>
    <row r="15" spans="4:5">
      <c r="D15" s="8">
        <f>SUM(D11:D14)</f>
        <v>100</v>
      </c>
      <c r="E15" s="8">
        <f>SUM(E11:E14)</f>
        <v>81.19</v>
      </c>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A1" sqref="A1:D16"/>
    </sheetView>
  </sheetViews>
  <sheetFormatPr defaultColWidth="8.83333333333333" defaultRowHeight="12" outlineLevelCol="3"/>
  <cols>
    <col min="1" max="1" width="8.83333333333333" style="3"/>
    <col min="2" max="2" width="20.5" style="3" customWidth="1"/>
    <col min="3" max="3" width="14.8333333333333" style="3" customWidth="1"/>
    <col min="4" max="4" width="18.8333333333333" style="3" customWidth="1"/>
    <col min="5" max="16384" width="8.83333333333333" style="3"/>
  </cols>
  <sheetData>
    <row r="1" s="1" customFormat="1" ht="21" customHeight="1" spans="1:4">
      <c r="A1" s="4" t="s">
        <v>171</v>
      </c>
      <c r="B1" s="5" t="s">
        <v>178</v>
      </c>
      <c r="C1" s="5" t="s">
        <v>179</v>
      </c>
      <c r="D1" s="5" t="s">
        <v>180</v>
      </c>
    </row>
    <row r="2" s="2" customFormat="1" ht="20" customHeight="1" spans="1:4">
      <c r="A2" s="6">
        <v>1</v>
      </c>
      <c r="B2" s="6" t="s">
        <v>181</v>
      </c>
      <c r="C2" s="7">
        <v>10</v>
      </c>
      <c r="D2" s="7">
        <v>13</v>
      </c>
    </row>
    <row r="3" s="2" customFormat="1" ht="20" customHeight="1" spans="1:4">
      <c r="A3" s="6">
        <v>1.1</v>
      </c>
      <c r="B3" s="6" t="s">
        <v>182</v>
      </c>
      <c r="C3" s="7">
        <v>9</v>
      </c>
      <c r="D3" s="7">
        <v>10</v>
      </c>
    </row>
    <row r="4" s="2" customFormat="1" ht="20" customHeight="1" spans="1:4">
      <c r="A4" s="6" t="s">
        <v>183</v>
      </c>
      <c r="B4" s="6" t="s">
        <v>184</v>
      </c>
      <c r="C4" s="7">
        <v>0</v>
      </c>
      <c r="D4" s="7">
        <v>0</v>
      </c>
    </row>
    <row r="5" s="2" customFormat="1" ht="20" customHeight="1" spans="1:4">
      <c r="A5" s="6" t="s">
        <v>185</v>
      </c>
      <c r="B5" s="6" t="s">
        <v>186</v>
      </c>
      <c r="C5" s="7">
        <v>9</v>
      </c>
      <c r="D5" s="7">
        <v>10</v>
      </c>
    </row>
    <row r="6" s="2" customFormat="1" ht="20" customHeight="1" spans="1:4">
      <c r="A6" s="6" t="s">
        <v>187</v>
      </c>
      <c r="B6" s="6" t="s">
        <v>188</v>
      </c>
      <c r="C6" s="7">
        <v>0</v>
      </c>
      <c r="D6" s="7">
        <v>0</v>
      </c>
    </row>
    <row r="7" s="2" customFormat="1" ht="20" customHeight="1" spans="1:4">
      <c r="A7" s="6" t="s">
        <v>189</v>
      </c>
      <c r="B7" s="6" t="s">
        <v>190</v>
      </c>
      <c r="C7" s="7">
        <v>0</v>
      </c>
      <c r="D7" s="7">
        <v>0</v>
      </c>
    </row>
    <row r="8" s="2" customFormat="1" ht="20" customHeight="1" spans="1:4">
      <c r="A8" s="6" t="s">
        <v>191</v>
      </c>
      <c r="B8" s="6" t="s">
        <v>192</v>
      </c>
      <c r="C8" s="7">
        <v>0</v>
      </c>
      <c r="D8" s="7">
        <v>0</v>
      </c>
    </row>
    <row r="9" s="2" customFormat="1" ht="20" customHeight="1" spans="1:4">
      <c r="A9" s="6" t="s">
        <v>193</v>
      </c>
      <c r="B9" s="6" t="s">
        <v>194</v>
      </c>
      <c r="C9" s="7">
        <v>0</v>
      </c>
      <c r="D9" s="7">
        <v>0</v>
      </c>
    </row>
    <row r="10" s="2" customFormat="1" ht="20" customHeight="1" spans="1:4">
      <c r="A10" s="6" t="s">
        <v>195</v>
      </c>
      <c r="B10" s="6" t="s">
        <v>196</v>
      </c>
      <c r="C10" s="7">
        <v>0</v>
      </c>
      <c r="D10" s="7">
        <v>0</v>
      </c>
    </row>
    <row r="11" s="2" customFormat="1" ht="20" customHeight="1" spans="1:4">
      <c r="A11" s="6">
        <v>1.2</v>
      </c>
      <c r="B11" s="6" t="s">
        <v>197</v>
      </c>
      <c r="C11" s="7">
        <v>1</v>
      </c>
      <c r="D11" s="7">
        <v>3</v>
      </c>
    </row>
    <row r="12" s="2" customFormat="1" ht="20" customHeight="1" spans="1:4">
      <c r="A12" s="6">
        <v>2</v>
      </c>
      <c r="B12" s="6" t="s">
        <v>198</v>
      </c>
      <c r="C12" s="7">
        <v>18</v>
      </c>
      <c r="D12" s="7">
        <v>17</v>
      </c>
    </row>
    <row r="13" s="2" customFormat="1" ht="20" customHeight="1" spans="1:4">
      <c r="A13" s="6">
        <v>2.1</v>
      </c>
      <c r="B13" s="6" t="s">
        <v>199</v>
      </c>
      <c r="C13" s="7">
        <v>0</v>
      </c>
      <c r="D13" s="7">
        <v>0</v>
      </c>
    </row>
    <row r="14" s="2" customFormat="1" ht="20" customHeight="1" spans="1:4">
      <c r="A14" s="6">
        <v>2.2</v>
      </c>
      <c r="B14" s="6" t="s">
        <v>200</v>
      </c>
      <c r="C14" s="7">
        <v>18</v>
      </c>
      <c r="D14" s="7">
        <v>17</v>
      </c>
    </row>
    <row r="15" s="2" customFormat="1" ht="20" customHeight="1" spans="1:4">
      <c r="A15" s="6">
        <v>2.3</v>
      </c>
      <c r="B15" s="6" t="s">
        <v>201</v>
      </c>
      <c r="C15" s="7">
        <v>0</v>
      </c>
      <c r="D15" s="7">
        <v>0</v>
      </c>
    </row>
    <row r="16" spans="1:4">
      <c r="A16" s="7" t="s">
        <v>167</v>
      </c>
      <c r="B16" s="7"/>
      <c r="C16" s="7">
        <f>C2+C12</f>
        <v>28</v>
      </c>
      <c r="D16" s="7">
        <f>D2+D12</f>
        <v>30</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部门整体支出绩效再评价部分共性指标表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瑞丽交通局收发员</cp:lastModifiedBy>
  <dcterms:created xsi:type="dcterms:W3CDTF">2006-09-13T11:21:00Z</dcterms:created>
  <dcterms:modified xsi:type="dcterms:W3CDTF">2024-03-07T06:55:19Z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2052-11.8.2.10393</vt:lpwstr>
  </property>
  <property fmtid="{D5CDD505-2E9C-101B-9397-08002B2CF9AE}" pid="4" name="KSORubyTemplateID" linkTarget="0">
    <vt:lpwstr>20</vt:lpwstr>
  </property>
</Properties>
</file>