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 tabRatio="732" activeTab="2"/>
  </bookViews>
  <sheets>
    <sheet name="收入情况表" sheetId="19" r:id="rId1"/>
    <sheet name="支出情况表" sheetId="20" r:id="rId2"/>
    <sheet name="“三公经费”支出情况统计表" sheetId="4" r:id="rId3"/>
  </sheets>
  <calcPr calcId="144525"/>
</workbook>
</file>

<file path=xl/sharedStrings.xml><?xml version="1.0" encoding="utf-8"?>
<sst xmlns="http://schemas.openxmlformats.org/spreadsheetml/2006/main" count="53">
  <si>
    <t>附件2-1</t>
  </si>
  <si>
    <t>瑞丽市交通运输局2017年部门整体收入情况统计表</t>
  </si>
  <si>
    <t>单位：元</t>
  </si>
  <si>
    <t>科目名称（项目）</t>
  </si>
  <si>
    <t>年初预算数</t>
  </si>
  <si>
    <t>调整预算数</t>
  </si>
  <si>
    <t>决算数</t>
  </si>
  <si>
    <t>一、财政拨款收入</t>
  </si>
  <si>
    <t>　　其中：政府性基金预算财政拨款</t>
  </si>
  <si>
    <t>二、上级补助收入</t>
  </si>
  <si>
    <t>三、事业收入</t>
  </si>
  <si>
    <t>四、经营收入</t>
  </si>
  <si>
    <t>五、附属单位上缴收入</t>
  </si>
  <si>
    <t>六、其他收入</t>
  </si>
  <si>
    <t>七、用事业基金弥补收支差额</t>
  </si>
  <si>
    <t>八、年初结转和结余</t>
  </si>
  <si>
    <t xml:space="preserve">    基本支出结转</t>
  </si>
  <si>
    <t xml:space="preserve">    项目支出结转和结余</t>
  </si>
  <si>
    <t xml:space="preserve">    经营结余</t>
  </si>
  <si>
    <t>总计</t>
  </si>
  <si>
    <t>附件2-2</t>
  </si>
  <si>
    <t>瑞丽市交通运输局2017年部门整体支出情况统计表</t>
  </si>
  <si>
    <t>项目(按支出性质和经济分类)</t>
  </si>
  <si>
    <t>一、基本支出</t>
  </si>
  <si>
    <t xml:space="preserve">    人员经费</t>
  </si>
  <si>
    <t xml:space="preserve">    日常公用经费</t>
  </si>
  <si>
    <t>二、项目支出</t>
  </si>
  <si>
    <t xml:space="preserve">    基本建设类项目</t>
  </si>
  <si>
    <t xml:space="preserve">    行政事业类项目</t>
  </si>
  <si>
    <t>三、上缴上级支出</t>
  </si>
  <si>
    <t>四、经营支出</t>
  </si>
  <si>
    <t>五、对附属单位补助支出</t>
  </si>
  <si>
    <t>六、结余分配</t>
  </si>
  <si>
    <t xml:space="preserve">    交纳所得税</t>
  </si>
  <si>
    <t xml:space="preserve">    提取职工福利基金</t>
  </si>
  <si>
    <t xml:space="preserve">    转入事业基金</t>
  </si>
  <si>
    <t xml:space="preserve">    其他</t>
  </si>
  <si>
    <t>七、年末结转和结余</t>
  </si>
  <si>
    <t>附件2-3</t>
  </si>
  <si>
    <t>瑞丽市交通运输局2017年“三公经费”支出情况统计表</t>
  </si>
  <si>
    <t>“三公经费”内容</t>
  </si>
  <si>
    <t>2016年</t>
  </si>
  <si>
    <t>2017年</t>
  </si>
  <si>
    <t>预算数</t>
  </si>
  <si>
    <t>支出数</t>
  </si>
  <si>
    <t>因公出国（境）支出</t>
  </si>
  <si>
    <t>公务用车购置及运行维护费支出</t>
  </si>
  <si>
    <t>公务用车购置</t>
  </si>
  <si>
    <t/>
  </si>
  <si>
    <t>公务用车运行维护费</t>
  </si>
  <si>
    <t>公务接待费支出</t>
  </si>
  <si>
    <t>“三公经费”支出</t>
  </si>
  <si>
    <t>“三公经费”变动率</t>
  </si>
</sst>
</file>

<file path=xl/styles.xml><?xml version="1.0" encoding="utf-8"?>
<styleSheet xmlns="http://schemas.openxmlformats.org/spreadsheetml/2006/main">
  <numFmts count="5">
    <numFmt numFmtId="176" formatCode="#,##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b/>
      <sz val="12"/>
      <color theme="1"/>
      <name val="仿宋"/>
      <charset val="134"/>
    </font>
    <font>
      <b/>
      <sz val="10"/>
      <name val="仿宋"/>
      <charset val="134"/>
    </font>
    <font>
      <b/>
      <sz val="10"/>
      <color theme="1"/>
      <name val="仿宋"/>
      <charset val="134"/>
    </font>
    <font>
      <sz val="10"/>
      <color indexed="8"/>
      <name val="仿宋"/>
      <charset val="134"/>
    </font>
    <font>
      <sz val="10"/>
      <color theme="1"/>
      <name val="仿宋"/>
      <charset val="134"/>
    </font>
    <font>
      <b/>
      <sz val="20"/>
      <color theme="1"/>
      <name val="方正小标宋简体"/>
      <charset val="134"/>
    </font>
    <font>
      <b/>
      <sz val="12"/>
      <color theme="1"/>
      <name val="楷体"/>
      <charset val="134"/>
    </font>
    <font>
      <b/>
      <sz val="10"/>
      <color indexed="8"/>
      <name val="仿宋"/>
      <charset val="134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4" fillId="2" borderId="8" applyNumberFormat="0" applyAlignment="0" applyProtection="0">
      <alignment vertical="center"/>
    </xf>
    <xf numFmtId="0" fontId="11" fillId="2" borderId="6" applyNumberFormat="0" applyAlignment="0" applyProtection="0">
      <alignment vertical="center"/>
    </xf>
    <xf numFmtId="0" fontId="26" fillId="18" borderId="13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 shrinkToFit="1"/>
    </xf>
    <xf numFmtId="43" fontId="6" fillId="0" borderId="2" xfId="8" applyNumberFormat="1" applyFont="1" applyFill="1" applyBorder="1" applyAlignment="1">
      <alignment horizontal="center" vertical="center" wrapText="1" shrinkToFit="1"/>
    </xf>
    <xf numFmtId="0" fontId="7" fillId="0" borderId="2" xfId="0" applyFont="1" applyFill="1" applyBorder="1" applyAlignment="1">
      <alignment horizontal="center" vertical="center" wrapText="1"/>
    </xf>
    <xf numFmtId="10" fontId="7" fillId="0" borderId="3" xfId="0" applyNumberFormat="1" applyFont="1" applyFill="1" applyBorder="1" applyAlignment="1">
      <alignment horizontal="center" vertical="center" wrapText="1"/>
    </xf>
    <xf numFmtId="10" fontId="7" fillId="0" borderId="5" xfId="0" applyNumberFormat="1" applyFont="1" applyFill="1" applyBorder="1" applyAlignment="1">
      <alignment horizontal="center" vertical="center" wrapText="1"/>
    </xf>
    <xf numFmtId="10" fontId="7" fillId="0" borderId="4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10" fillId="0" borderId="2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left" vertical="center" shrinkToFit="1"/>
    </xf>
    <xf numFmtId="4" fontId="6" fillId="0" borderId="2" xfId="0" applyNumberFormat="1" applyFont="1" applyFill="1" applyBorder="1" applyAlignment="1">
      <alignment horizontal="right" vertical="center" shrinkToFit="1"/>
    </xf>
    <xf numFmtId="43" fontId="6" fillId="0" borderId="2" xfId="0" applyNumberFormat="1" applyFont="1" applyFill="1" applyBorder="1" applyAlignment="1">
      <alignment horizontal="right" vertical="center" shrinkToFit="1"/>
    </xf>
    <xf numFmtId="0" fontId="6" fillId="0" borderId="2" xfId="0" applyFont="1" applyFill="1" applyBorder="1" applyAlignment="1">
      <alignment vertical="center" shrinkToFit="1"/>
    </xf>
    <xf numFmtId="176" fontId="5" fillId="0" borderId="2" xfId="0" applyNumberFormat="1" applyFont="1" applyFill="1" applyBorder="1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3" fontId="10" fillId="0" borderId="2" xfId="0" applyNumberFormat="1" applyFont="1" applyFill="1" applyBorder="1" applyAlignment="1">
      <alignment horizontal="right" vertical="center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7"/>
  <sheetViews>
    <sheetView view="pageBreakPreview" zoomScaleNormal="100" zoomScaleSheetLayoutView="100" workbookViewId="0">
      <selection activeCell="A1" sqref="A1"/>
    </sheetView>
  </sheetViews>
  <sheetFormatPr defaultColWidth="9" defaultRowHeight="20.1" customHeight="1" outlineLevelCol="3"/>
  <cols>
    <col min="1" max="1" width="33.8796296296296" style="17" customWidth="1"/>
    <col min="2" max="4" width="18.75" style="17" customWidth="1"/>
    <col min="5" max="16384" width="9" style="17"/>
  </cols>
  <sheetData>
    <row r="1" customHeight="1" spans="1:1">
      <c r="A1" s="27" t="s">
        <v>0</v>
      </c>
    </row>
    <row r="2" ht="27" customHeight="1" spans="1:4">
      <c r="A2" s="28" t="s">
        <v>1</v>
      </c>
      <c r="B2" s="28"/>
      <c r="C2" s="28"/>
      <c r="D2" s="28"/>
    </row>
    <row r="3" ht="18" customHeight="1" spans="4:4">
      <c r="D3" s="29" t="s">
        <v>2</v>
      </c>
    </row>
    <row r="4" ht="28" customHeight="1" spans="1:4">
      <c r="A4" s="21" t="s">
        <v>3</v>
      </c>
      <c r="B4" s="21" t="s">
        <v>4</v>
      </c>
      <c r="C4" s="21" t="s">
        <v>5</v>
      </c>
      <c r="D4" s="21" t="s">
        <v>6</v>
      </c>
    </row>
    <row r="5" ht="28" customHeight="1" spans="1:4">
      <c r="A5" s="22" t="s">
        <v>7</v>
      </c>
      <c r="B5" s="24">
        <v>14849100</v>
      </c>
      <c r="C5" s="24">
        <v>23150861</v>
      </c>
      <c r="D5" s="24">
        <v>23150861</v>
      </c>
    </row>
    <row r="6" ht="28" customHeight="1" spans="1:4">
      <c r="A6" s="22" t="s">
        <v>8</v>
      </c>
      <c r="B6" s="24">
        <v>0</v>
      </c>
      <c r="C6" s="24">
        <v>0</v>
      </c>
      <c r="D6" s="24">
        <v>0</v>
      </c>
    </row>
    <row r="7" ht="28" customHeight="1" spans="1:4">
      <c r="A7" s="22" t="s">
        <v>9</v>
      </c>
      <c r="B7" s="24">
        <v>0</v>
      </c>
      <c r="C7" s="24">
        <v>0</v>
      </c>
      <c r="D7" s="24">
        <v>0</v>
      </c>
    </row>
    <row r="8" ht="28" customHeight="1" spans="1:4">
      <c r="A8" s="22" t="s">
        <v>10</v>
      </c>
      <c r="B8" s="24">
        <v>0</v>
      </c>
      <c r="C8" s="24">
        <v>0</v>
      </c>
      <c r="D8" s="24">
        <v>0</v>
      </c>
    </row>
    <row r="9" ht="28" customHeight="1" spans="1:4">
      <c r="A9" s="22" t="s">
        <v>11</v>
      </c>
      <c r="B9" s="24">
        <v>0</v>
      </c>
      <c r="C9" s="24">
        <v>0</v>
      </c>
      <c r="D9" s="24">
        <v>0</v>
      </c>
    </row>
    <row r="10" ht="28" customHeight="1" spans="1:4">
      <c r="A10" s="22" t="s">
        <v>12</v>
      </c>
      <c r="B10" s="24">
        <v>0</v>
      </c>
      <c r="C10" s="24">
        <v>0</v>
      </c>
      <c r="D10" s="24">
        <v>0</v>
      </c>
    </row>
    <row r="11" ht="28" customHeight="1" spans="1:4">
      <c r="A11" s="22" t="s">
        <v>13</v>
      </c>
      <c r="B11" s="24">
        <v>0</v>
      </c>
      <c r="C11" s="24">
        <v>0</v>
      </c>
      <c r="D11" s="24">
        <v>0</v>
      </c>
    </row>
    <row r="12" ht="28" customHeight="1" spans="1:4">
      <c r="A12" s="22" t="s">
        <v>14</v>
      </c>
      <c r="B12" s="24">
        <v>0</v>
      </c>
      <c r="C12" s="24">
        <v>0</v>
      </c>
      <c r="D12" s="24">
        <v>0</v>
      </c>
    </row>
    <row r="13" ht="28" customHeight="1" spans="1:4">
      <c r="A13" s="22" t="s">
        <v>15</v>
      </c>
      <c r="B13" s="24">
        <v>0</v>
      </c>
      <c r="C13" s="24">
        <v>8320311.46</v>
      </c>
      <c r="D13" s="24">
        <v>8320311.46</v>
      </c>
    </row>
    <row r="14" ht="28" customHeight="1" spans="1:4">
      <c r="A14" s="22" t="s">
        <v>16</v>
      </c>
      <c r="B14" s="24">
        <v>0</v>
      </c>
      <c r="C14" s="24">
        <v>0</v>
      </c>
      <c r="D14" s="24">
        <v>28711.46</v>
      </c>
    </row>
    <row r="15" ht="28" customHeight="1" spans="1:4">
      <c r="A15" s="22" t="s">
        <v>17</v>
      </c>
      <c r="B15" s="24">
        <v>0</v>
      </c>
      <c r="C15" s="24">
        <v>0</v>
      </c>
      <c r="D15" s="24">
        <v>8291600</v>
      </c>
    </row>
    <row r="16" ht="28" customHeight="1" spans="1:4">
      <c r="A16" s="22" t="s">
        <v>18</v>
      </c>
      <c r="B16" s="24">
        <v>0</v>
      </c>
      <c r="C16" s="24">
        <v>0</v>
      </c>
      <c r="D16" s="24">
        <v>0</v>
      </c>
    </row>
    <row r="17" ht="28" customHeight="1" spans="1:4">
      <c r="A17" s="21" t="s">
        <v>19</v>
      </c>
      <c r="B17" s="30">
        <f>SUM(B5:B16)</f>
        <v>14849100</v>
      </c>
      <c r="C17" s="30">
        <f>SUM(C5:C16)</f>
        <v>31471172.46</v>
      </c>
      <c r="D17" s="30">
        <f>SUM(D5:D13)</f>
        <v>31471172.46</v>
      </c>
    </row>
  </sheetData>
  <mergeCells count="1">
    <mergeCell ref="A2:D2"/>
  </mergeCells>
  <pageMargins left="1.10208333333333" right="1.02361111111111" top="1.45625" bottom="1.37777777777778" header="0.590277777777778" footer="1.02361111111111"/>
  <pageSetup paperSize="9" scale="88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3"/>
  <sheetViews>
    <sheetView view="pageBreakPreview" zoomScaleNormal="100" zoomScaleSheetLayoutView="100" workbookViewId="0">
      <selection activeCell="A1" sqref="A1"/>
    </sheetView>
  </sheetViews>
  <sheetFormatPr defaultColWidth="9" defaultRowHeight="20.1" customHeight="1" outlineLevelCol="3"/>
  <cols>
    <col min="1" max="1" width="27.75" style="17" customWidth="1"/>
    <col min="2" max="4" width="20.7777777777778" style="17" customWidth="1"/>
    <col min="5" max="16384" width="9" style="17"/>
  </cols>
  <sheetData>
    <row r="1" customHeight="1" spans="1:1">
      <c r="A1" s="18" t="s">
        <v>20</v>
      </c>
    </row>
    <row r="2" ht="37.5" customHeight="1" spans="1:4">
      <c r="A2" s="19" t="s">
        <v>21</v>
      </c>
      <c r="B2" s="19"/>
      <c r="C2" s="19"/>
      <c r="D2" s="19"/>
    </row>
    <row r="3" ht="18" customHeight="1" spans="4:4">
      <c r="D3" s="20" t="s">
        <v>2</v>
      </c>
    </row>
    <row r="4" s="16" customFormat="1" ht="20" customHeight="1" spans="1:4">
      <c r="A4" s="21" t="s">
        <v>22</v>
      </c>
      <c r="B4" s="21" t="s">
        <v>4</v>
      </c>
      <c r="C4" s="21" t="s">
        <v>5</v>
      </c>
      <c r="D4" s="21" t="s">
        <v>6</v>
      </c>
    </row>
    <row r="5" ht="20" customHeight="1" spans="1:4">
      <c r="A5" s="22" t="s">
        <v>23</v>
      </c>
      <c r="B5" s="23">
        <f>SUM(B6:B7)</f>
        <v>4067500</v>
      </c>
      <c r="C5" s="23">
        <f>SUM(C6:C7)</f>
        <v>4230211.8</v>
      </c>
      <c r="D5" s="23">
        <f>SUM(D6:D7)</f>
        <v>4230211.8</v>
      </c>
    </row>
    <row r="6" ht="20" customHeight="1" spans="1:4">
      <c r="A6" s="22" t="s">
        <v>24</v>
      </c>
      <c r="B6" s="23">
        <v>3855800</v>
      </c>
      <c r="C6" s="23">
        <v>3705812.31</v>
      </c>
      <c r="D6" s="23">
        <v>3705812.31</v>
      </c>
    </row>
    <row r="7" ht="20" customHeight="1" spans="1:4">
      <c r="A7" s="22" t="s">
        <v>25</v>
      </c>
      <c r="B7" s="23">
        <v>211700</v>
      </c>
      <c r="C7" s="23">
        <v>524399.49</v>
      </c>
      <c r="D7" s="23">
        <v>524399.49</v>
      </c>
    </row>
    <row r="8" ht="20" customHeight="1" spans="1:4">
      <c r="A8" s="22" t="s">
        <v>26</v>
      </c>
      <c r="B8" s="23">
        <f>SUM(B9:B10)</f>
        <v>10781600</v>
      </c>
      <c r="C8" s="23">
        <f>SUM(C9:C10)</f>
        <v>24408561</v>
      </c>
      <c r="D8" s="23">
        <f>SUM(D9:D10)</f>
        <v>24408561</v>
      </c>
    </row>
    <row r="9" ht="20" customHeight="1" spans="1:4">
      <c r="A9" s="22" t="s">
        <v>27</v>
      </c>
      <c r="B9" s="23">
        <v>4371600</v>
      </c>
      <c r="C9" s="23">
        <v>12722561</v>
      </c>
      <c r="D9" s="23">
        <v>12722561</v>
      </c>
    </row>
    <row r="10" ht="20" customHeight="1" spans="1:4">
      <c r="A10" s="22" t="s">
        <v>28</v>
      </c>
      <c r="B10" s="23">
        <v>6410000</v>
      </c>
      <c r="C10" s="23">
        <v>11686000</v>
      </c>
      <c r="D10" s="23">
        <v>11686000</v>
      </c>
    </row>
    <row r="11" ht="20" customHeight="1" spans="1:4">
      <c r="A11" s="22" t="s">
        <v>29</v>
      </c>
      <c r="B11" s="24">
        <v>0</v>
      </c>
      <c r="C11" s="24">
        <v>0</v>
      </c>
      <c r="D11" s="24">
        <v>0</v>
      </c>
    </row>
    <row r="12" ht="20" customHeight="1" spans="1:4">
      <c r="A12" s="22" t="s">
        <v>30</v>
      </c>
      <c r="B12" s="24">
        <v>0</v>
      </c>
      <c r="C12" s="24">
        <v>0</v>
      </c>
      <c r="D12" s="24">
        <v>0</v>
      </c>
    </row>
    <row r="13" ht="20" customHeight="1" spans="1:4">
      <c r="A13" s="22" t="s">
        <v>31</v>
      </c>
      <c r="B13" s="24">
        <v>0</v>
      </c>
      <c r="C13" s="24">
        <v>0</v>
      </c>
      <c r="D13" s="24">
        <v>0</v>
      </c>
    </row>
    <row r="14" ht="20" customHeight="1" spans="1:4">
      <c r="A14" s="25" t="s">
        <v>32</v>
      </c>
      <c r="B14" s="24">
        <v>0</v>
      </c>
      <c r="C14" s="24">
        <v>0</v>
      </c>
      <c r="D14" s="24">
        <v>0</v>
      </c>
    </row>
    <row r="15" ht="20" customHeight="1" spans="1:4">
      <c r="A15" s="25" t="s">
        <v>33</v>
      </c>
      <c r="B15" s="24">
        <v>0</v>
      </c>
      <c r="C15" s="24">
        <v>0</v>
      </c>
      <c r="D15" s="24">
        <v>0</v>
      </c>
    </row>
    <row r="16" ht="20" customHeight="1" spans="1:4">
      <c r="A16" s="25" t="s">
        <v>34</v>
      </c>
      <c r="B16" s="24">
        <v>0</v>
      </c>
      <c r="C16" s="24">
        <v>0</v>
      </c>
      <c r="D16" s="24">
        <v>0</v>
      </c>
    </row>
    <row r="17" ht="20" customHeight="1" spans="1:4">
      <c r="A17" s="25" t="s">
        <v>35</v>
      </c>
      <c r="B17" s="24">
        <v>0</v>
      </c>
      <c r="C17" s="24">
        <v>0</v>
      </c>
      <c r="D17" s="24">
        <v>0</v>
      </c>
    </row>
    <row r="18" ht="20" customHeight="1" spans="1:4">
      <c r="A18" s="25" t="s">
        <v>36</v>
      </c>
      <c r="B18" s="24">
        <v>0</v>
      </c>
      <c r="C18" s="24">
        <v>0</v>
      </c>
      <c r="D18" s="24">
        <v>0</v>
      </c>
    </row>
    <row r="19" ht="20" customHeight="1" spans="1:4">
      <c r="A19" s="25" t="s">
        <v>37</v>
      </c>
      <c r="B19" s="24">
        <v>0</v>
      </c>
      <c r="C19" s="24">
        <v>2832399.66</v>
      </c>
      <c r="D19" s="24">
        <f>SUM(D20:D22)</f>
        <v>2832399.66</v>
      </c>
    </row>
    <row r="20" ht="20" customHeight="1" spans="1:4">
      <c r="A20" s="25" t="s">
        <v>16</v>
      </c>
      <c r="B20" s="24">
        <v>0</v>
      </c>
      <c r="C20" s="24">
        <v>0</v>
      </c>
      <c r="D20" s="24">
        <v>555699.66</v>
      </c>
    </row>
    <row r="21" ht="20" customHeight="1" spans="1:4">
      <c r="A21" s="25" t="s">
        <v>17</v>
      </c>
      <c r="B21" s="24">
        <v>0</v>
      </c>
      <c r="C21" s="24">
        <v>0</v>
      </c>
      <c r="D21" s="24">
        <v>2276700</v>
      </c>
    </row>
    <row r="22" ht="20" customHeight="1" spans="1:4">
      <c r="A22" s="25" t="s">
        <v>18</v>
      </c>
      <c r="B22" s="24">
        <v>0</v>
      </c>
      <c r="C22" s="24">
        <v>0</v>
      </c>
      <c r="D22" s="24">
        <v>0</v>
      </c>
    </row>
    <row r="23" ht="20" customHeight="1" spans="1:4">
      <c r="A23" s="21" t="s">
        <v>19</v>
      </c>
      <c r="B23" s="26">
        <f>B5+B8+B11+B12+B13+B14+B19</f>
        <v>14849100</v>
      </c>
      <c r="C23" s="26">
        <f>C5+C8+C11+C12+C13+C14+C19</f>
        <v>31471172.46</v>
      </c>
      <c r="D23" s="26">
        <f>D5+D8+D11+D12+D13+D14+D19</f>
        <v>31471172.46</v>
      </c>
    </row>
  </sheetData>
  <mergeCells count="1">
    <mergeCell ref="A2:D2"/>
  </mergeCells>
  <pageMargins left="1.10208333333333" right="1.02361111111111" top="1.45625" bottom="1.37777777777778" header="0.590277777777778" footer="1.02361111111111"/>
  <pageSetup paperSize="9" scale="88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tabSelected="1" view="pageBreakPreview" zoomScaleNormal="100" zoomScaleSheetLayoutView="100" workbookViewId="0">
      <selection activeCell="K9" sqref="K9"/>
    </sheetView>
  </sheetViews>
  <sheetFormatPr defaultColWidth="9" defaultRowHeight="14.4" outlineLevelCol="5"/>
  <cols>
    <col min="1" max="1" width="11.5555555555556" style="2" customWidth="1"/>
    <col min="2" max="2" width="21.3333333333333" style="2" customWidth="1"/>
    <col min="3" max="6" width="15.7777777777778" style="2" customWidth="1"/>
    <col min="7" max="16384" width="9" style="2"/>
  </cols>
  <sheetData>
    <row r="1" ht="24.95" customHeight="1" spans="1:3">
      <c r="A1" s="3" t="s">
        <v>38</v>
      </c>
      <c r="B1" s="3"/>
      <c r="C1" s="3"/>
    </row>
    <row r="2" ht="34" customHeight="1" spans="1:6">
      <c r="A2" s="4" t="s">
        <v>39</v>
      </c>
      <c r="B2" s="4"/>
      <c r="C2" s="4"/>
      <c r="D2" s="4"/>
      <c r="E2" s="4"/>
      <c r="F2" s="4"/>
    </row>
    <row r="3" s="1" customFormat="1" ht="34" customHeight="1" spans="1:6">
      <c r="A3" s="5" t="s">
        <v>2</v>
      </c>
      <c r="B3" s="5"/>
      <c r="C3" s="5"/>
      <c r="D3" s="5"/>
      <c r="E3" s="5"/>
      <c r="F3" s="5"/>
    </row>
    <row r="4" ht="30" customHeight="1" spans="1:6">
      <c r="A4" s="6" t="s">
        <v>40</v>
      </c>
      <c r="B4" s="6"/>
      <c r="C4" s="7" t="s">
        <v>41</v>
      </c>
      <c r="D4" s="8"/>
      <c r="E4" s="9" t="s">
        <v>42</v>
      </c>
      <c r="F4" s="9"/>
    </row>
    <row r="5" ht="30" customHeight="1" spans="1:6">
      <c r="A5" s="6"/>
      <c r="B5" s="6"/>
      <c r="C5" s="9" t="s">
        <v>43</v>
      </c>
      <c r="D5" s="9" t="s">
        <v>44</v>
      </c>
      <c r="E5" s="9" t="s">
        <v>43</v>
      </c>
      <c r="F5" s="9" t="s">
        <v>44</v>
      </c>
    </row>
    <row r="6" ht="30" customHeight="1" spans="1:6">
      <c r="A6" s="10" t="s">
        <v>45</v>
      </c>
      <c r="B6" s="10"/>
      <c r="C6" s="11">
        <v>0</v>
      </c>
      <c r="D6" s="11">
        <v>0</v>
      </c>
      <c r="E6" s="11">
        <v>0</v>
      </c>
      <c r="F6" s="11">
        <v>0</v>
      </c>
    </row>
    <row r="7" ht="30" customHeight="1" spans="1:6">
      <c r="A7" s="10" t="s">
        <v>46</v>
      </c>
      <c r="B7" s="10" t="s">
        <v>47</v>
      </c>
      <c r="C7" s="11">
        <v>0</v>
      </c>
      <c r="D7" s="11">
        <v>0</v>
      </c>
      <c r="E7" s="11">
        <v>0</v>
      </c>
      <c r="F7" s="11">
        <v>0</v>
      </c>
    </row>
    <row r="8" ht="30" customHeight="1" spans="1:6">
      <c r="A8" s="10" t="s">
        <v>48</v>
      </c>
      <c r="B8" s="10" t="s">
        <v>49</v>
      </c>
      <c r="C8" s="11">
        <v>50000</v>
      </c>
      <c r="D8" s="11">
        <v>41534.18</v>
      </c>
      <c r="E8" s="11">
        <v>50000</v>
      </c>
      <c r="F8" s="11">
        <v>45343.08</v>
      </c>
    </row>
    <row r="9" ht="30" customHeight="1" spans="1:6">
      <c r="A9" s="10" t="s">
        <v>50</v>
      </c>
      <c r="B9" s="10"/>
      <c r="C9" s="11">
        <v>36000</v>
      </c>
      <c r="D9" s="11">
        <v>20489</v>
      </c>
      <c r="E9" s="11">
        <v>36000</v>
      </c>
      <c r="F9" s="11">
        <v>23513</v>
      </c>
    </row>
    <row r="10" ht="30" customHeight="1" spans="1:6">
      <c r="A10" s="10" t="s">
        <v>51</v>
      </c>
      <c r="B10" s="10"/>
      <c r="C10" s="11">
        <f>SUM(C6:C9)</f>
        <v>86000</v>
      </c>
      <c r="D10" s="11">
        <f>SUM(D6:D9)</f>
        <v>62023.18</v>
      </c>
      <c r="E10" s="11">
        <f t="shared" ref="E10:F10" si="0">SUM(E6:E9)</f>
        <v>86000</v>
      </c>
      <c r="F10" s="11">
        <f t="shared" si="0"/>
        <v>68856.08</v>
      </c>
    </row>
    <row r="11" ht="30" customHeight="1" spans="1:6">
      <c r="A11" s="12" t="s">
        <v>52</v>
      </c>
      <c r="B11" s="12"/>
      <c r="C11" s="13">
        <f>(E10-C10)/C10</f>
        <v>0</v>
      </c>
      <c r="D11" s="14"/>
      <c r="E11" s="14"/>
      <c r="F11" s="15"/>
    </row>
  </sheetData>
  <mergeCells count="12">
    <mergeCell ref="A1:B1"/>
    <mergeCell ref="A2:F2"/>
    <mergeCell ref="A3:F3"/>
    <mergeCell ref="C4:D4"/>
    <mergeCell ref="E4:F4"/>
    <mergeCell ref="A6:B6"/>
    <mergeCell ref="A9:B9"/>
    <mergeCell ref="A10:B10"/>
    <mergeCell ref="A11:B11"/>
    <mergeCell ref="C11:F11"/>
    <mergeCell ref="A7:A8"/>
    <mergeCell ref="A4:B5"/>
  </mergeCells>
  <printOptions horizontalCentered="1"/>
  <pageMargins left="1.10208333333333" right="1.02361111111111" top="1.45625" bottom="1.37777777777778" header="0.590277777777778" footer="1.02361111111111"/>
  <pageSetup paperSize="9" scale="8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收入情况表</vt:lpstr>
      <vt:lpstr>支出情况表</vt:lpstr>
      <vt:lpstr>“三公经费”支出情况统计表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毛毛虫</cp:lastModifiedBy>
  <dcterms:created xsi:type="dcterms:W3CDTF">2006-09-13T11:21:00Z</dcterms:created>
  <cp:lastPrinted>2018-10-21T03:11:00Z</cp:lastPrinted>
  <dcterms:modified xsi:type="dcterms:W3CDTF">2019-01-08T10:43:39Z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eadingLayout">
    <vt:bool>true</vt:bool>
  </property>
</Properties>
</file>