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 tabRatio="598"/>
  </bookViews>
  <sheets>
    <sheet name="问卷A-受益群众" sheetId="3" r:id="rId1"/>
  </sheets>
  <definedNames>
    <definedName name="_xlnm.Print_Titles" localSheetId="0">'问卷A-受益群众'!$4:$4</definedName>
  </definedNames>
  <calcPr calcId="144525"/>
</workbook>
</file>

<file path=xl/sharedStrings.xml><?xml version="1.0" encoding="utf-8"?>
<sst xmlns="http://schemas.openxmlformats.org/spreadsheetml/2006/main" count="84">
  <si>
    <t>附件3</t>
  </si>
  <si>
    <t>瑞丽市交通运输局2017年部门整体支出绩效评价调查问卷（A类-受益群众）</t>
  </si>
  <si>
    <t>发放问卷:38份  收回问卷：38份  有效问卷：38份</t>
  </si>
  <si>
    <t>序号</t>
  </si>
  <si>
    <t>问题内容</t>
  </si>
  <si>
    <t>选项内容</t>
  </si>
  <si>
    <t>标准分值</t>
  </si>
  <si>
    <t>问卷1</t>
  </si>
  <si>
    <t>问卷2</t>
  </si>
  <si>
    <t>问卷3</t>
  </si>
  <si>
    <t>问卷4</t>
  </si>
  <si>
    <t>问卷5</t>
  </si>
  <si>
    <t>问卷6</t>
  </si>
  <si>
    <t>问卷7</t>
  </si>
  <si>
    <t>问卷8</t>
  </si>
  <si>
    <t>问卷9</t>
  </si>
  <si>
    <t>问卷10</t>
  </si>
  <si>
    <t>问卷11</t>
  </si>
  <si>
    <t>问卷12</t>
  </si>
  <si>
    <t>问卷13</t>
  </si>
  <si>
    <t>问卷14</t>
  </si>
  <si>
    <t>问卷15</t>
  </si>
  <si>
    <t>问卷16</t>
  </si>
  <si>
    <t>问卷17</t>
  </si>
  <si>
    <t>问卷18</t>
  </si>
  <si>
    <t>问卷19</t>
  </si>
  <si>
    <t>问卷20</t>
  </si>
  <si>
    <t>问卷21</t>
  </si>
  <si>
    <t>问卷22</t>
  </si>
  <si>
    <t>问卷23</t>
  </si>
  <si>
    <t>问卷24</t>
  </si>
  <si>
    <t>问卷25</t>
  </si>
  <si>
    <t>问卷26</t>
  </si>
  <si>
    <t>问卷27</t>
  </si>
  <si>
    <t>问卷28</t>
  </si>
  <si>
    <t>问卷29</t>
  </si>
  <si>
    <t>问卷30</t>
  </si>
  <si>
    <t>问卷31</t>
  </si>
  <si>
    <t>问卷32</t>
  </si>
  <si>
    <t>问卷33</t>
  </si>
  <si>
    <t>问卷34</t>
  </si>
  <si>
    <t>问卷35</t>
  </si>
  <si>
    <t>问卷36</t>
  </si>
  <si>
    <t>问卷37</t>
  </si>
  <si>
    <t>问卷38</t>
  </si>
  <si>
    <t>合计</t>
  </si>
  <si>
    <t>您对以下交通运输局职能了解几项？</t>
  </si>
  <si>
    <t>A.4项</t>
  </si>
  <si>
    <t>B.3项</t>
  </si>
  <si>
    <t>C.2项或1项</t>
  </si>
  <si>
    <t>D.0项</t>
  </si>
  <si>
    <t>您认为交通运输局在办事能力、工作效率方面如何？</t>
  </si>
  <si>
    <t>A.办事能力强，工作效率高</t>
  </si>
  <si>
    <t>B.办事能力较强，工作效率较高</t>
  </si>
  <si>
    <t>C.办事能力一般，工作效率一般</t>
  </si>
  <si>
    <t>D.办事能力较差，工作效率较低</t>
  </si>
  <si>
    <t>您向交通运输局反映的问题是否得到反馈？</t>
  </si>
  <si>
    <t>A.及时得到相应准确反馈</t>
  </si>
  <si>
    <t>B.及时反馈但不准确</t>
  </si>
  <si>
    <t xml:space="preserve">C.反馈但不及时 </t>
  </si>
  <si>
    <t>D.未达到反馈</t>
  </si>
  <si>
    <t>您认为交通运输局实施的项目对交通出行的作用如何？</t>
  </si>
  <si>
    <t>A.作用非常大</t>
  </si>
  <si>
    <t>B.有作用</t>
  </si>
  <si>
    <t>C.作用一般</t>
  </si>
  <si>
    <t>D.没有作用</t>
  </si>
  <si>
    <t>您对该部门在政务公开、财务透明方面评价如何》</t>
  </si>
  <si>
    <t>A.非常满意</t>
  </si>
  <si>
    <t>B.较满意</t>
  </si>
  <si>
    <t xml:space="preserve">C.基本满意 </t>
  </si>
  <si>
    <t>D.不满意</t>
  </si>
  <si>
    <t>您认为交通工作的开展对于脱贫攻坚政策实施的作用如何？</t>
  </si>
  <si>
    <t>您认为该部门在深入基层调查研究情况方面做的如何？</t>
  </si>
  <si>
    <t>A.非常好</t>
  </si>
  <si>
    <t>B.好</t>
  </si>
  <si>
    <t>C.一般</t>
  </si>
  <si>
    <t>D.差</t>
  </si>
  <si>
    <t>您对交通道路网覆盖率满意吗？</t>
  </si>
  <si>
    <t>您认为交通运输局在安全生产监管方面做的如何？</t>
  </si>
  <si>
    <t>您对交通运输局实施的项目的整体评价是？</t>
  </si>
  <si>
    <t>D不满意</t>
  </si>
  <si>
    <t>问卷总分</t>
  </si>
  <si>
    <t>有效问卷份数</t>
  </si>
  <si>
    <t>问卷综合得分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</si>
</sst>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</numFmts>
  <fonts count="2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20"/>
      <color theme="1"/>
      <name val="方正小标宋简体"/>
      <charset val="134"/>
    </font>
    <font>
      <sz val="12"/>
      <color theme="1"/>
      <name val="仿宋"/>
      <charset val="134"/>
    </font>
    <font>
      <b/>
      <sz val="10"/>
      <color theme="1"/>
      <name val="仿宋"/>
      <charset val="134"/>
    </font>
    <font>
      <sz val="10"/>
      <color theme="1"/>
      <name val="仿宋"/>
      <charset val="134"/>
    </font>
    <font>
      <sz val="10"/>
      <color rgb="FF000000"/>
      <name val="仿宋"/>
      <charset val="134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4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ont="1" applyFill="1">
      <alignment vertical="center"/>
    </xf>
    <xf numFmtId="0" fontId="0" fillId="0" borderId="0" xfId="0" applyFill="1" applyAlignment="1">
      <alignment horizontal="left" vertical="center"/>
    </xf>
    <xf numFmtId="0" fontId="1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NumberFormat="1" applyFill="1" applyAlignment="1"/>
    <xf numFmtId="0" fontId="0" fillId="0" borderId="0" xfId="0" applyNumberForma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AQ47"/>
  <sheetViews>
    <sheetView tabSelected="1" view="pageBreakPreview" zoomScaleNormal="100" zoomScaleSheetLayoutView="100" workbookViewId="0">
      <pane xSplit="4" ySplit="4" topLeftCell="V5" activePane="bottomRight" state="frozen"/>
      <selection/>
      <selection pane="topRight"/>
      <selection pane="bottomLeft"/>
      <selection pane="bottomRight" activeCell="A2" sqref="A2:AQ2"/>
    </sheetView>
  </sheetViews>
  <sheetFormatPr defaultColWidth="9" defaultRowHeight="14.4"/>
  <cols>
    <col min="1" max="1" width="5.44444444444444" style="2" customWidth="1"/>
    <col min="2" max="2" width="26.3055555555556" style="4" customWidth="1"/>
    <col min="3" max="3" width="33.1111111111111" style="4" customWidth="1"/>
    <col min="4" max="4" width="10.7777777777778" style="2" customWidth="1"/>
    <col min="5" max="10" width="5.77777777777778" style="1" hidden="1" customWidth="1"/>
    <col min="11" max="11" width="7.77777777777778" style="1" hidden="1" customWidth="1"/>
    <col min="12" max="42" width="5.77777777777778" style="1" hidden="1" customWidth="1"/>
    <col min="43" max="43" width="10.7777777777778" style="1" customWidth="1"/>
    <col min="44" max="16384" width="9" style="2"/>
  </cols>
  <sheetData>
    <row r="1" ht="17.4" spans="1:43">
      <c r="A1" s="5" t="s">
        <v>0</v>
      </c>
      <c r="B1" s="5"/>
      <c r="C1" s="6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</row>
    <row r="2" ht="57" customHeight="1" spans="1:43">
      <c r="A2" s="9" t="s">
        <v>1</v>
      </c>
      <c r="B2" s="10"/>
      <c r="C2" s="10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</row>
    <row r="3" ht="27" customHeight="1" spans="1:43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</row>
    <row r="4" s="1" customFormat="1" ht="28" customHeight="1" spans="1:43">
      <c r="A4" s="12" t="s">
        <v>3</v>
      </c>
      <c r="B4" s="12" t="s">
        <v>4</v>
      </c>
      <c r="C4" s="12" t="s">
        <v>5</v>
      </c>
      <c r="D4" s="13" t="s">
        <v>6</v>
      </c>
      <c r="E4" s="14" t="s">
        <v>7</v>
      </c>
      <c r="F4" s="14" t="s">
        <v>8</v>
      </c>
      <c r="G4" s="14" t="s">
        <v>9</v>
      </c>
      <c r="H4" s="14" t="s">
        <v>10</v>
      </c>
      <c r="I4" s="14" t="s">
        <v>11</v>
      </c>
      <c r="J4" s="14" t="s">
        <v>12</v>
      </c>
      <c r="K4" s="14" t="s">
        <v>13</v>
      </c>
      <c r="L4" s="14" t="s">
        <v>14</v>
      </c>
      <c r="M4" s="14" t="s">
        <v>15</v>
      </c>
      <c r="N4" s="14" t="s">
        <v>16</v>
      </c>
      <c r="O4" s="14" t="s">
        <v>17</v>
      </c>
      <c r="P4" s="14" t="s">
        <v>18</v>
      </c>
      <c r="Q4" s="14" t="s">
        <v>19</v>
      </c>
      <c r="R4" s="14" t="s">
        <v>20</v>
      </c>
      <c r="S4" s="14" t="s">
        <v>21</v>
      </c>
      <c r="T4" s="14" t="s">
        <v>22</v>
      </c>
      <c r="U4" s="14" t="s">
        <v>23</v>
      </c>
      <c r="V4" s="14" t="s">
        <v>24</v>
      </c>
      <c r="W4" s="14" t="s">
        <v>25</v>
      </c>
      <c r="X4" s="14" t="s">
        <v>26</v>
      </c>
      <c r="Y4" s="14" t="s">
        <v>27</v>
      </c>
      <c r="Z4" s="14" t="s">
        <v>28</v>
      </c>
      <c r="AA4" s="14" t="s">
        <v>29</v>
      </c>
      <c r="AB4" s="14" t="s">
        <v>30</v>
      </c>
      <c r="AC4" s="14" t="s">
        <v>31</v>
      </c>
      <c r="AD4" s="14" t="s">
        <v>32</v>
      </c>
      <c r="AE4" s="14" t="s">
        <v>33</v>
      </c>
      <c r="AF4" s="14" t="s">
        <v>34</v>
      </c>
      <c r="AG4" s="14" t="s">
        <v>35</v>
      </c>
      <c r="AH4" s="14" t="s">
        <v>36</v>
      </c>
      <c r="AI4" s="14" t="s">
        <v>37</v>
      </c>
      <c r="AJ4" s="14" t="s">
        <v>38</v>
      </c>
      <c r="AK4" s="14" t="s">
        <v>39</v>
      </c>
      <c r="AL4" s="14" t="s">
        <v>40</v>
      </c>
      <c r="AM4" s="14" t="s">
        <v>41</v>
      </c>
      <c r="AN4" s="14" t="s">
        <v>42</v>
      </c>
      <c r="AO4" s="14" t="s">
        <v>43</v>
      </c>
      <c r="AP4" s="14" t="s">
        <v>44</v>
      </c>
      <c r="AQ4" s="14" t="s">
        <v>45</v>
      </c>
    </row>
    <row r="5" ht="16.05" customHeight="1" spans="1:43">
      <c r="A5" s="15">
        <v>1</v>
      </c>
      <c r="B5" s="16" t="s">
        <v>46</v>
      </c>
      <c r="C5" s="17" t="s">
        <v>47</v>
      </c>
      <c r="D5" s="18">
        <v>10</v>
      </c>
      <c r="E5" s="19">
        <v>1</v>
      </c>
      <c r="F5" s="19">
        <v>1</v>
      </c>
      <c r="G5" s="19">
        <v>1</v>
      </c>
      <c r="H5" s="19">
        <v>1</v>
      </c>
      <c r="I5" s="19">
        <v>1</v>
      </c>
      <c r="J5" s="19">
        <v>1</v>
      </c>
      <c r="K5" s="19">
        <v>1</v>
      </c>
      <c r="L5" s="19">
        <v>1</v>
      </c>
      <c r="M5" s="19">
        <v>1</v>
      </c>
      <c r="N5" s="19">
        <v>1</v>
      </c>
      <c r="O5" s="19">
        <v>1</v>
      </c>
      <c r="P5" s="19">
        <v>1</v>
      </c>
      <c r="Q5" s="19">
        <v>1</v>
      </c>
      <c r="R5" s="19">
        <v>1</v>
      </c>
      <c r="S5" s="19">
        <v>1</v>
      </c>
      <c r="T5" s="19">
        <v>1</v>
      </c>
      <c r="U5" s="19">
        <v>1</v>
      </c>
      <c r="V5" s="19">
        <v>1</v>
      </c>
      <c r="W5" s="19">
        <v>1</v>
      </c>
      <c r="X5" s="19">
        <v>1</v>
      </c>
      <c r="Y5" s="19">
        <v>1</v>
      </c>
      <c r="Z5" s="19">
        <v>1</v>
      </c>
      <c r="AA5" s="19">
        <v>1</v>
      </c>
      <c r="AB5" s="19">
        <v>1</v>
      </c>
      <c r="AC5" s="19">
        <v>1</v>
      </c>
      <c r="AD5" s="19">
        <v>1</v>
      </c>
      <c r="AE5" s="19">
        <v>1</v>
      </c>
      <c r="AF5" s="19">
        <v>1</v>
      </c>
      <c r="AG5" s="19">
        <v>1</v>
      </c>
      <c r="AH5" s="19">
        <v>1</v>
      </c>
      <c r="AI5" s="19">
        <v>1</v>
      </c>
      <c r="AJ5" s="19">
        <v>1</v>
      </c>
      <c r="AK5" s="19">
        <v>1</v>
      </c>
      <c r="AL5" s="19">
        <v>1</v>
      </c>
      <c r="AM5" s="19">
        <v>1</v>
      </c>
      <c r="AN5" s="19">
        <v>1</v>
      </c>
      <c r="AO5" s="19">
        <v>1</v>
      </c>
      <c r="AP5" s="19">
        <v>1</v>
      </c>
      <c r="AQ5" s="19">
        <f>SUM(E5:AP5)</f>
        <v>38</v>
      </c>
    </row>
    <row r="6" ht="16.05" customHeight="1" spans="1:43">
      <c r="A6" s="15"/>
      <c r="B6" s="20"/>
      <c r="C6" s="17" t="s">
        <v>48</v>
      </c>
      <c r="D6" s="19">
        <v>7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>
        <f t="shared" ref="AQ6:AQ44" si="0">SUM(E6:AP6)</f>
        <v>0</v>
      </c>
    </row>
    <row r="7" ht="16.05" customHeight="1" spans="1:43">
      <c r="A7" s="15"/>
      <c r="B7" s="20"/>
      <c r="C7" s="17" t="s">
        <v>49</v>
      </c>
      <c r="D7" s="19">
        <v>3</v>
      </c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>
        <f t="shared" si="0"/>
        <v>0</v>
      </c>
    </row>
    <row r="8" ht="16.05" customHeight="1" spans="1:43">
      <c r="A8" s="15"/>
      <c r="B8" s="21"/>
      <c r="C8" s="17" t="s">
        <v>50</v>
      </c>
      <c r="D8" s="19">
        <v>0</v>
      </c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>
        <f t="shared" si="0"/>
        <v>0</v>
      </c>
    </row>
    <row r="9" ht="16.05" customHeight="1" spans="1:43">
      <c r="A9" s="15">
        <v>2</v>
      </c>
      <c r="B9" s="22" t="s">
        <v>51</v>
      </c>
      <c r="C9" s="17" t="s">
        <v>52</v>
      </c>
      <c r="D9" s="18">
        <v>10</v>
      </c>
      <c r="E9" s="19">
        <v>1</v>
      </c>
      <c r="F9" s="19">
        <v>1</v>
      </c>
      <c r="G9" s="19">
        <v>1</v>
      </c>
      <c r="H9" s="19">
        <v>1</v>
      </c>
      <c r="I9" s="19">
        <v>1</v>
      </c>
      <c r="J9" s="19">
        <v>1</v>
      </c>
      <c r="K9" s="19">
        <v>1</v>
      </c>
      <c r="L9" s="19">
        <v>1</v>
      </c>
      <c r="M9" s="19">
        <v>1</v>
      </c>
      <c r="N9" s="19">
        <v>1</v>
      </c>
      <c r="O9" s="19">
        <v>1</v>
      </c>
      <c r="P9" s="19">
        <v>1</v>
      </c>
      <c r="Q9" s="19">
        <v>1</v>
      </c>
      <c r="R9" s="19">
        <v>1</v>
      </c>
      <c r="S9" s="19">
        <v>1</v>
      </c>
      <c r="T9" s="19">
        <v>1</v>
      </c>
      <c r="U9" s="19">
        <v>1</v>
      </c>
      <c r="V9" s="19">
        <v>1</v>
      </c>
      <c r="W9" s="19">
        <v>1</v>
      </c>
      <c r="X9" s="19">
        <v>1</v>
      </c>
      <c r="Y9" s="19">
        <v>1</v>
      </c>
      <c r="Z9" s="19">
        <v>1</v>
      </c>
      <c r="AA9" s="19">
        <v>1</v>
      </c>
      <c r="AB9" s="19">
        <v>1</v>
      </c>
      <c r="AC9" s="19">
        <v>1</v>
      </c>
      <c r="AD9" s="19">
        <v>1</v>
      </c>
      <c r="AE9" s="19">
        <v>1</v>
      </c>
      <c r="AF9" s="19">
        <v>1</v>
      </c>
      <c r="AG9" s="19">
        <v>1</v>
      </c>
      <c r="AH9" s="19">
        <v>1</v>
      </c>
      <c r="AI9" s="19">
        <v>1</v>
      </c>
      <c r="AJ9" s="19">
        <v>1</v>
      </c>
      <c r="AK9" s="19">
        <v>1</v>
      </c>
      <c r="AL9" s="19">
        <v>1</v>
      </c>
      <c r="AM9" s="19">
        <v>1</v>
      </c>
      <c r="AN9" s="19">
        <v>1</v>
      </c>
      <c r="AO9" s="19">
        <v>1</v>
      </c>
      <c r="AP9" s="19">
        <v>1</v>
      </c>
      <c r="AQ9" s="19">
        <f t="shared" si="0"/>
        <v>38</v>
      </c>
    </row>
    <row r="10" ht="16.05" customHeight="1" spans="1:43">
      <c r="A10" s="15"/>
      <c r="B10" s="22"/>
      <c r="C10" s="17" t="s">
        <v>53</v>
      </c>
      <c r="D10" s="19">
        <v>7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>
        <f t="shared" si="0"/>
        <v>0</v>
      </c>
    </row>
    <row r="11" s="2" customFormat="1" ht="16.05" customHeight="1" spans="1:43">
      <c r="A11" s="15"/>
      <c r="B11" s="22"/>
      <c r="C11" s="17" t="s">
        <v>54</v>
      </c>
      <c r="D11" s="19">
        <v>3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>
        <f t="shared" si="0"/>
        <v>0</v>
      </c>
    </row>
    <row r="12" ht="16.05" customHeight="1" spans="1:43">
      <c r="A12" s="15"/>
      <c r="B12" s="22"/>
      <c r="C12" s="17" t="s">
        <v>55</v>
      </c>
      <c r="D12" s="19">
        <v>0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>
        <f t="shared" si="0"/>
        <v>0</v>
      </c>
    </row>
    <row r="13" ht="16.05" customHeight="1" spans="1:43">
      <c r="A13" s="15">
        <v>3</v>
      </c>
      <c r="B13" s="22" t="s">
        <v>56</v>
      </c>
      <c r="C13" s="17" t="s">
        <v>57</v>
      </c>
      <c r="D13" s="18">
        <v>10</v>
      </c>
      <c r="E13" s="19">
        <v>1</v>
      </c>
      <c r="F13" s="19">
        <v>1</v>
      </c>
      <c r="G13" s="19">
        <v>1</v>
      </c>
      <c r="H13" s="19">
        <v>1</v>
      </c>
      <c r="I13" s="19">
        <v>1</v>
      </c>
      <c r="J13" s="19">
        <v>1</v>
      </c>
      <c r="K13" s="19">
        <v>1</v>
      </c>
      <c r="L13" s="19">
        <v>1</v>
      </c>
      <c r="M13" s="19">
        <v>1</v>
      </c>
      <c r="N13" s="19">
        <v>1</v>
      </c>
      <c r="O13" s="19">
        <v>1</v>
      </c>
      <c r="P13" s="19">
        <v>1</v>
      </c>
      <c r="Q13" s="19">
        <v>1</v>
      </c>
      <c r="R13" s="19">
        <v>1</v>
      </c>
      <c r="S13" s="19">
        <v>1</v>
      </c>
      <c r="T13" s="19">
        <v>1</v>
      </c>
      <c r="U13" s="19">
        <v>1</v>
      </c>
      <c r="V13" s="19">
        <v>1</v>
      </c>
      <c r="W13" s="19">
        <v>1</v>
      </c>
      <c r="X13" s="19">
        <v>1</v>
      </c>
      <c r="Y13" s="19">
        <v>1</v>
      </c>
      <c r="Z13" s="19">
        <v>1</v>
      </c>
      <c r="AA13" s="19">
        <v>1</v>
      </c>
      <c r="AB13" s="19">
        <v>1</v>
      </c>
      <c r="AC13" s="19">
        <v>1</v>
      </c>
      <c r="AD13" s="19">
        <v>1</v>
      </c>
      <c r="AE13" s="19">
        <v>1</v>
      </c>
      <c r="AF13" s="19">
        <v>1</v>
      </c>
      <c r="AG13" s="19">
        <v>1</v>
      </c>
      <c r="AH13" s="19">
        <v>1</v>
      </c>
      <c r="AI13" s="19">
        <v>1</v>
      </c>
      <c r="AJ13" s="19">
        <v>1</v>
      </c>
      <c r="AK13" s="19">
        <v>1</v>
      </c>
      <c r="AL13" s="19">
        <v>1</v>
      </c>
      <c r="AM13" s="19">
        <v>1</v>
      </c>
      <c r="AN13" s="19">
        <v>1</v>
      </c>
      <c r="AO13" s="19">
        <v>1</v>
      </c>
      <c r="AP13" s="19">
        <v>1</v>
      </c>
      <c r="AQ13" s="19">
        <f t="shared" si="0"/>
        <v>38</v>
      </c>
    </row>
    <row r="14" ht="16.05" customHeight="1" spans="1:43">
      <c r="A14" s="15"/>
      <c r="B14" s="22"/>
      <c r="C14" s="17" t="s">
        <v>58</v>
      </c>
      <c r="D14" s="19">
        <v>7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>
        <f t="shared" si="0"/>
        <v>0</v>
      </c>
    </row>
    <row r="15" ht="16.05" customHeight="1" spans="1:43">
      <c r="A15" s="15"/>
      <c r="B15" s="22"/>
      <c r="C15" s="17" t="s">
        <v>59</v>
      </c>
      <c r="D15" s="19">
        <v>3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>
        <f t="shared" si="0"/>
        <v>0</v>
      </c>
    </row>
    <row r="16" ht="16.05" customHeight="1" spans="1:43">
      <c r="A16" s="15"/>
      <c r="B16" s="22"/>
      <c r="C16" s="17" t="s">
        <v>60</v>
      </c>
      <c r="D16" s="19">
        <v>0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>
        <f t="shared" si="0"/>
        <v>0</v>
      </c>
    </row>
    <row r="17" ht="16.05" customHeight="1" spans="1:43">
      <c r="A17" s="15">
        <v>4</v>
      </c>
      <c r="B17" s="22" t="s">
        <v>61</v>
      </c>
      <c r="C17" s="17" t="s">
        <v>62</v>
      </c>
      <c r="D17" s="18">
        <v>10</v>
      </c>
      <c r="E17" s="19">
        <v>1</v>
      </c>
      <c r="F17" s="19"/>
      <c r="G17" s="19">
        <v>1</v>
      </c>
      <c r="H17" s="19">
        <v>1</v>
      </c>
      <c r="I17" s="19">
        <v>1</v>
      </c>
      <c r="J17" s="19">
        <v>1</v>
      </c>
      <c r="K17" s="19">
        <v>1</v>
      </c>
      <c r="L17" s="19"/>
      <c r="M17" s="19"/>
      <c r="N17" s="19">
        <v>1</v>
      </c>
      <c r="O17" s="19">
        <v>1</v>
      </c>
      <c r="P17" s="19">
        <v>1</v>
      </c>
      <c r="Q17" s="19">
        <v>1</v>
      </c>
      <c r="R17" s="19">
        <v>1</v>
      </c>
      <c r="S17" s="19">
        <v>1</v>
      </c>
      <c r="T17" s="19">
        <v>1</v>
      </c>
      <c r="U17" s="19">
        <v>1</v>
      </c>
      <c r="V17" s="19"/>
      <c r="W17" s="19"/>
      <c r="X17" s="19">
        <v>1</v>
      </c>
      <c r="Y17" s="19"/>
      <c r="Z17" s="19">
        <v>1</v>
      </c>
      <c r="AA17" s="19"/>
      <c r="AB17" s="19"/>
      <c r="AC17" s="19">
        <v>1</v>
      </c>
      <c r="AD17" s="19">
        <v>1</v>
      </c>
      <c r="AE17" s="19">
        <v>1</v>
      </c>
      <c r="AF17" s="19">
        <v>1</v>
      </c>
      <c r="AG17" s="19">
        <v>1</v>
      </c>
      <c r="AH17" s="19">
        <v>1</v>
      </c>
      <c r="AI17" s="19">
        <v>1</v>
      </c>
      <c r="AJ17" s="19">
        <v>1</v>
      </c>
      <c r="AK17" s="19">
        <v>1</v>
      </c>
      <c r="AL17" s="19">
        <v>1</v>
      </c>
      <c r="AM17" s="19">
        <v>1</v>
      </c>
      <c r="AN17" s="19">
        <v>1</v>
      </c>
      <c r="AO17" s="19">
        <v>1</v>
      </c>
      <c r="AP17" s="19">
        <v>1</v>
      </c>
      <c r="AQ17" s="19">
        <f t="shared" si="0"/>
        <v>30</v>
      </c>
    </row>
    <row r="18" ht="16.05" customHeight="1" spans="1:43">
      <c r="A18" s="15"/>
      <c r="B18" s="22"/>
      <c r="C18" s="17" t="s">
        <v>63</v>
      </c>
      <c r="D18" s="19">
        <v>7</v>
      </c>
      <c r="E18" s="19"/>
      <c r="F18" s="19">
        <v>1</v>
      </c>
      <c r="G18" s="19"/>
      <c r="H18" s="19"/>
      <c r="I18" s="19"/>
      <c r="J18" s="19"/>
      <c r="K18" s="19"/>
      <c r="L18" s="19">
        <v>1</v>
      </c>
      <c r="M18" s="19">
        <v>1</v>
      </c>
      <c r="N18" s="19"/>
      <c r="O18" s="19"/>
      <c r="P18" s="19"/>
      <c r="Q18" s="19"/>
      <c r="R18" s="19"/>
      <c r="S18" s="19"/>
      <c r="T18" s="19"/>
      <c r="U18" s="19"/>
      <c r="V18" s="19">
        <v>1</v>
      </c>
      <c r="W18" s="19">
        <v>1</v>
      </c>
      <c r="X18" s="19"/>
      <c r="Y18" s="19">
        <v>1</v>
      </c>
      <c r="Z18" s="19"/>
      <c r="AA18" s="19">
        <v>1</v>
      </c>
      <c r="AB18" s="19">
        <v>1</v>
      </c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>
        <f t="shared" si="0"/>
        <v>8</v>
      </c>
    </row>
    <row r="19" ht="16.05" customHeight="1" spans="1:43">
      <c r="A19" s="15"/>
      <c r="B19" s="22"/>
      <c r="C19" s="17" t="s">
        <v>64</v>
      </c>
      <c r="D19" s="19">
        <v>3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>
        <f t="shared" si="0"/>
        <v>0</v>
      </c>
    </row>
    <row r="20" ht="16.05" customHeight="1" spans="1:43">
      <c r="A20" s="15"/>
      <c r="B20" s="22"/>
      <c r="C20" s="17" t="s">
        <v>65</v>
      </c>
      <c r="D20" s="19">
        <v>0</v>
      </c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>
        <f t="shared" si="0"/>
        <v>0</v>
      </c>
    </row>
    <row r="21" ht="16" customHeight="1" spans="1:43">
      <c r="A21" s="15">
        <v>5</v>
      </c>
      <c r="B21" s="22" t="s">
        <v>66</v>
      </c>
      <c r="C21" s="17" t="s">
        <v>67</v>
      </c>
      <c r="D21" s="18">
        <v>10</v>
      </c>
      <c r="E21" s="19">
        <v>1</v>
      </c>
      <c r="F21" s="19">
        <v>1</v>
      </c>
      <c r="G21" s="19"/>
      <c r="H21" s="19">
        <v>1</v>
      </c>
      <c r="I21" s="19">
        <v>1</v>
      </c>
      <c r="J21" s="19">
        <v>1</v>
      </c>
      <c r="K21" s="19">
        <v>1</v>
      </c>
      <c r="L21" s="19"/>
      <c r="M21" s="19"/>
      <c r="N21" s="19">
        <v>1</v>
      </c>
      <c r="O21" s="19">
        <v>1</v>
      </c>
      <c r="P21" s="19">
        <v>1</v>
      </c>
      <c r="Q21" s="19">
        <v>1</v>
      </c>
      <c r="R21" s="19">
        <v>1</v>
      </c>
      <c r="S21" s="19">
        <v>1</v>
      </c>
      <c r="T21" s="19">
        <v>1</v>
      </c>
      <c r="U21" s="19">
        <v>1</v>
      </c>
      <c r="V21" s="19">
        <v>1</v>
      </c>
      <c r="W21" s="19">
        <v>1</v>
      </c>
      <c r="X21" s="19">
        <v>1</v>
      </c>
      <c r="Y21" s="19">
        <v>1</v>
      </c>
      <c r="Z21" s="19">
        <v>1</v>
      </c>
      <c r="AA21" s="19">
        <v>1</v>
      </c>
      <c r="AB21" s="19"/>
      <c r="AC21" s="19">
        <v>1</v>
      </c>
      <c r="AD21" s="19">
        <v>1</v>
      </c>
      <c r="AE21" s="19">
        <v>1</v>
      </c>
      <c r="AF21" s="19">
        <v>1</v>
      </c>
      <c r="AG21" s="19">
        <v>1</v>
      </c>
      <c r="AH21" s="19">
        <v>1</v>
      </c>
      <c r="AI21" s="19">
        <v>1</v>
      </c>
      <c r="AJ21" s="19">
        <v>1</v>
      </c>
      <c r="AK21" s="19">
        <v>1</v>
      </c>
      <c r="AL21" s="19">
        <v>1</v>
      </c>
      <c r="AM21" s="19">
        <v>1</v>
      </c>
      <c r="AN21" s="19">
        <v>1</v>
      </c>
      <c r="AO21" s="19">
        <v>1</v>
      </c>
      <c r="AP21" s="19">
        <v>1</v>
      </c>
      <c r="AQ21" s="19">
        <f t="shared" si="0"/>
        <v>34</v>
      </c>
    </row>
    <row r="22" ht="16" customHeight="1" spans="1:43">
      <c r="A22" s="15"/>
      <c r="B22" s="22"/>
      <c r="C22" s="17" t="s">
        <v>68</v>
      </c>
      <c r="D22" s="19">
        <v>7</v>
      </c>
      <c r="E22" s="19"/>
      <c r="F22" s="19"/>
      <c r="G22" s="19">
        <v>1</v>
      </c>
      <c r="H22" s="19"/>
      <c r="I22" s="19"/>
      <c r="J22" s="19"/>
      <c r="K22" s="19"/>
      <c r="L22" s="19">
        <v>1</v>
      </c>
      <c r="M22" s="19">
        <v>1</v>
      </c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>
        <v>1</v>
      </c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>
        <f t="shared" si="0"/>
        <v>4</v>
      </c>
    </row>
    <row r="23" ht="16" customHeight="1" spans="1:43">
      <c r="A23" s="15"/>
      <c r="B23" s="22"/>
      <c r="C23" s="17" t="s">
        <v>69</v>
      </c>
      <c r="D23" s="19">
        <v>3</v>
      </c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>
        <f t="shared" si="0"/>
        <v>0</v>
      </c>
    </row>
    <row r="24" ht="16" customHeight="1" spans="1:43">
      <c r="A24" s="15"/>
      <c r="B24" s="22"/>
      <c r="C24" s="17" t="s">
        <v>70</v>
      </c>
      <c r="D24" s="19">
        <v>0</v>
      </c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9">
        <f t="shared" si="0"/>
        <v>0</v>
      </c>
    </row>
    <row r="25" ht="16.05" customHeight="1" spans="1:43">
      <c r="A25" s="15">
        <v>6</v>
      </c>
      <c r="B25" s="22" t="s">
        <v>71</v>
      </c>
      <c r="C25" s="17" t="s">
        <v>62</v>
      </c>
      <c r="D25" s="18">
        <v>10</v>
      </c>
      <c r="E25" s="15">
        <v>1</v>
      </c>
      <c r="F25" s="15">
        <v>1</v>
      </c>
      <c r="G25" s="15">
        <v>1</v>
      </c>
      <c r="H25" s="15">
        <v>1</v>
      </c>
      <c r="I25" s="15">
        <v>1</v>
      </c>
      <c r="J25" s="15">
        <v>1</v>
      </c>
      <c r="K25" s="15">
        <v>1</v>
      </c>
      <c r="L25" s="15"/>
      <c r="M25" s="15"/>
      <c r="N25" s="15">
        <v>1</v>
      </c>
      <c r="O25" s="15">
        <v>1</v>
      </c>
      <c r="P25" s="15"/>
      <c r="Q25" s="15">
        <v>1</v>
      </c>
      <c r="R25" s="15">
        <v>1</v>
      </c>
      <c r="S25" s="15">
        <v>1</v>
      </c>
      <c r="T25" s="15">
        <v>1</v>
      </c>
      <c r="U25" s="15">
        <v>1</v>
      </c>
      <c r="V25" s="15">
        <v>1</v>
      </c>
      <c r="W25" s="15">
        <v>1</v>
      </c>
      <c r="X25" s="15">
        <v>1</v>
      </c>
      <c r="Y25" s="15"/>
      <c r="Z25" s="15">
        <v>1</v>
      </c>
      <c r="AA25" s="15"/>
      <c r="AB25" s="15"/>
      <c r="AC25" s="15">
        <v>1</v>
      </c>
      <c r="AD25" s="15"/>
      <c r="AE25" s="15">
        <v>1</v>
      </c>
      <c r="AF25" s="15">
        <v>1</v>
      </c>
      <c r="AG25" s="15">
        <v>1</v>
      </c>
      <c r="AH25" s="15">
        <v>1</v>
      </c>
      <c r="AI25" s="15">
        <v>1</v>
      </c>
      <c r="AJ25" s="15">
        <v>1</v>
      </c>
      <c r="AK25" s="15">
        <v>1</v>
      </c>
      <c r="AL25" s="15">
        <v>1</v>
      </c>
      <c r="AM25" s="15">
        <v>1</v>
      </c>
      <c r="AN25" s="15">
        <v>1</v>
      </c>
      <c r="AO25" s="15">
        <v>1</v>
      </c>
      <c r="AP25" s="15">
        <v>1</v>
      </c>
      <c r="AQ25" s="19">
        <f t="shared" si="0"/>
        <v>31</v>
      </c>
    </row>
    <row r="26" ht="16.05" customHeight="1" spans="1:43">
      <c r="A26" s="15"/>
      <c r="B26" s="22"/>
      <c r="C26" s="17" t="s">
        <v>63</v>
      </c>
      <c r="D26" s="19">
        <v>7</v>
      </c>
      <c r="E26" s="15"/>
      <c r="F26" s="15"/>
      <c r="G26" s="15"/>
      <c r="H26" s="15"/>
      <c r="I26" s="15"/>
      <c r="J26" s="15"/>
      <c r="K26" s="15"/>
      <c r="L26" s="15">
        <v>1</v>
      </c>
      <c r="M26" s="15">
        <v>1</v>
      </c>
      <c r="N26" s="15"/>
      <c r="O26" s="15"/>
      <c r="P26" s="15">
        <v>1</v>
      </c>
      <c r="Q26" s="15"/>
      <c r="R26" s="15"/>
      <c r="S26" s="15"/>
      <c r="T26" s="15"/>
      <c r="U26" s="15"/>
      <c r="V26" s="15"/>
      <c r="W26" s="15"/>
      <c r="X26" s="15"/>
      <c r="Y26" s="15">
        <v>1</v>
      </c>
      <c r="Z26" s="15"/>
      <c r="AA26" s="15">
        <v>1</v>
      </c>
      <c r="AB26" s="15">
        <v>1</v>
      </c>
      <c r="AC26" s="15"/>
      <c r="AD26" s="15">
        <v>1</v>
      </c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9">
        <f t="shared" si="0"/>
        <v>7</v>
      </c>
    </row>
    <row r="27" ht="16.05" customHeight="1" spans="1:43">
      <c r="A27" s="15"/>
      <c r="B27" s="22"/>
      <c r="C27" s="17" t="s">
        <v>64</v>
      </c>
      <c r="D27" s="19">
        <v>3</v>
      </c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9">
        <f t="shared" si="0"/>
        <v>0</v>
      </c>
    </row>
    <row r="28" ht="16.05" customHeight="1" spans="1:43">
      <c r="A28" s="15"/>
      <c r="B28" s="22"/>
      <c r="C28" s="17" t="s">
        <v>65</v>
      </c>
      <c r="D28" s="19">
        <v>0</v>
      </c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9">
        <f t="shared" si="0"/>
        <v>0</v>
      </c>
    </row>
    <row r="29" ht="16.05" customHeight="1" spans="1:43">
      <c r="A29" s="15">
        <v>7</v>
      </c>
      <c r="B29" s="22" t="s">
        <v>72</v>
      </c>
      <c r="C29" s="17" t="s">
        <v>73</v>
      </c>
      <c r="D29" s="18">
        <v>10</v>
      </c>
      <c r="E29" s="15"/>
      <c r="F29" s="15">
        <v>1</v>
      </c>
      <c r="G29" s="15">
        <v>1</v>
      </c>
      <c r="H29" s="15"/>
      <c r="I29" s="15"/>
      <c r="J29" s="15"/>
      <c r="K29" s="15"/>
      <c r="L29" s="15">
        <v>1</v>
      </c>
      <c r="M29" s="15"/>
      <c r="N29" s="15">
        <v>1</v>
      </c>
      <c r="O29" s="15">
        <v>1</v>
      </c>
      <c r="P29" s="15">
        <v>1</v>
      </c>
      <c r="Q29" s="15"/>
      <c r="R29" s="15">
        <v>1</v>
      </c>
      <c r="S29" s="15"/>
      <c r="T29" s="15"/>
      <c r="U29" s="15">
        <v>1</v>
      </c>
      <c r="V29" s="15">
        <v>1</v>
      </c>
      <c r="W29" s="15">
        <v>1</v>
      </c>
      <c r="X29" s="15">
        <v>1</v>
      </c>
      <c r="Y29" s="15">
        <v>1</v>
      </c>
      <c r="Z29" s="15"/>
      <c r="AA29" s="15">
        <v>1</v>
      </c>
      <c r="AB29" s="15"/>
      <c r="AC29" s="15">
        <v>1</v>
      </c>
      <c r="AD29" s="15"/>
      <c r="AE29" s="15">
        <v>1</v>
      </c>
      <c r="AF29" s="15">
        <v>1</v>
      </c>
      <c r="AG29" s="15">
        <v>1</v>
      </c>
      <c r="AH29" s="15">
        <v>1</v>
      </c>
      <c r="AI29" s="15">
        <v>1</v>
      </c>
      <c r="AJ29" s="15">
        <v>1</v>
      </c>
      <c r="AK29" s="15">
        <v>1</v>
      </c>
      <c r="AL29" s="15">
        <v>1</v>
      </c>
      <c r="AM29" s="15">
        <v>1</v>
      </c>
      <c r="AN29" s="15">
        <v>1</v>
      </c>
      <c r="AO29" s="15"/>
      <c r="AP29" s="15">
        <v>1</v>
      </c>
      <c r="AQ29" s="19">
        <f t="shared" si="0"/>
        <v>25</v>
      </c>
    </row>
    <row r="30" ht="16.05" customHeight="1" spans="1:43">
      <c r="A30" s="15"/>
      <c r="B30" s="22"/>
      <c r="C30" s="17" t="s">
        <v>74</v>
      </c>
      <c r="D30" s="19">
        <v>7</v>
      </c>
      <c r="E30" s="15">
        <v>1</v>
      </c>
      <c r="F30" s="15"/>
      <c r="G30" s="15"/>
      <c r="H30" s="15">
        <v>1</v>
      </c>
      <c r="I30" s="15">
        <v>1</v>
      </c>
      <c r="J30" s="15">
        <v>1</v>
      </c>
      <c r="K30" s="15">
        <v>1</v>
      </c>
      <c r="L30" s="15"/>
      <c r="M30" s="15">
        <v>1</v>
      </c>
      <c r="N30" s="15"/>
      <c r="O30" s="15"/>
      <c r="P30" s="15"/>
      <c r="Q30" s="15">
        <v>1</v>
      </c>
      <c r="R30" s="15"/>
      <c r="S30" s="15">
        <v>1</v>
      </c>
      <c r="T30" s="15">
        <v>1</v>
      </c>
      <c r="U30" s="15"/>
      <c r="V30" s="15"/>
      <c r="W30" s="15"/>
      <c r="X30" s="15"/>
      <c r="Y30" s="15"/>
      <c r="Z30" s="15">
        <v>1</v>
      </c>
      <c r="AA30" s="15"/>
      <c r="AB30" s="15">
        <v>1</v>
      </c>
      <c r="AC30" s="15"/>
      <c r="AD30" s="15">
        <v>1</v>
      </c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>
        <v>1</v>
      </c>
      <c r="AP30" s="15"/>
      <c r="AQ30" s="19">
        <f t="shared" si="0"/>
        <v>13</v>
      </c>
    </row>
    <row r="31" ht="16.05" customHeight="1" spans="1:43">
      <c r="A31" s="15"/>
      <c r="B31" s="22"/>
      <c r="C31" s="17" t="s">
        <v>75</v>
      </c>
      <c r="D31" s="19">
        <v>3</v>
      </c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9">
        <f t="shared" si="0"/>
        <v>0</v>
      </c>
    </row>
    <row r="32" ht="16.05" customHeight="1" spans="1:43">
      <c r="A32" s="15"/>
      <c r="B32" s="22"/>
      <c r="C32" s="17" t="s">
        <v>76</v>
      </c>
      <c r="D32" s="19">
        <v>0</v>
      </c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9">
        <f t="shared" si="0"/>
        <v>0</v>
      </c>
    </row>
    <row r="33" ht="16.05" customHeight="1" spans="1:43">
      <c r="A33" s="15">
        <v>8</v>
      </c>
      <c r="B33" s="22" t="s">
        <v>77</v>
      </c>
      <c r="C33" s="17" t="s">
        <v>67</v>
      </c>
      <c r="D33" s="18">
        <v>10</v>
      </c>
      <c r="E33" s="15">
        <v>1</v>
      </c>
      <c r="F33" s="15">
        <v>1</v>
      </c>
      <c r="G33" s="15">
        <v>1</v>
      </c>
      <c r="H33" s="15">
        <v>1</v>
      </c>
      <c r="I33" s="15">
        <v>1</v>
      </c>
      <c r="J33" s="15">
        <v>1</v>
      </c>
      <c r="K33" s="15">
        <v>1</v>
      </c>
      <c r="L33" s="15"/>
      <c r="M33" s="15"/>
      <c r="N33" s="15">
        <v>1</v>
      </c>
      <c r="O33" s="15">
        <v>1</v>
      </c>
      <c r="P33" s="15">
        <v>1</v>
      </c>
      <c r="Q33" s="15"/>
      <c r="R33" s="15">
        <v>1</v>
      </c>
      <c r="S33" s="15"/>
      <c r="T33" s="15">
        <v>1</v>
      </c>
      <c r="U33" s="15">
        <v>1</v>
      </c>
      <c r="V33" s="15">
        <v>1</v>
      </c>
      <c r="W33" s="15">
        <v>1</v>
      </c>
      <c r="X33" s="15">
        <v>1</v>
      </c>
      <c r="Y33" s="15">
        <v>1</v>
      </c>
      <c r="Z33" s="15">
        <v>1</v>
      </c>
      <c r="AA33" s="15"/>
      <c r="AB33" s="15">
        <v>1</v>
      </c>
      <c r="AC33" s="15">
        <v>1</v>
      </c>
      <c r="AD33" s="15">
        <v>1</v>
      </c>
      <c r="AE33" s="15">
        <v>1</v>
      </c>
      <c r="AF33" s="15">
        <v>1</v>
      </c>
      <c r="AG33" s="15">
        <v>1</v>
      </c>
      <c r="AH33" s="15">
        <v>1</v>
      </c>
      <c r="AI33" s="15">
        <v>1</v>
      </c>
      <c r="AJ33" s="15">
        <v>1</v>
      </c>
      <c r="AK33" s="15"/>
      <c r="AL33" s="15"/>
      <c r="AM33" s="15">
        <v>1</v>
      </c>
      <c r="AN33" s="15">
        <v>1</v>
      </c>
      <c r="AO33" s="15">
        <v>1</v>
      </c>
      <c r="AP33" s="15">
        <v>1</v>
      </c>
      <c r="AQ33" s="19">
        <f t="shared" si="0"/>
        <v>31</v>
      </c>
    </row>
    <row r="34" ht="16.05" customHeight="1" spans="1:43">
      <c r="A34" s="15"/>
      <c r="B34" s="22"/>
      <c r="C34" s="17" t="s">
        <v>68</v>
      </c>
      <c r="D34" s="19">
        <v>7</v>
      </c>
      <c r="E34" s="15"/>
      <c r="F34" s="15"/>
      <c r="G34" s="15"/>
      <c r="H34" s="15"/>
      <c r="I34" s="15"/>
      <c r="J34" s="15"/>
      <c r="K34" s="15"/>
      <c r="L34" s="15"/>
      <c r="M34" s="15">
        <v>1</v>
      </c>
      <c r="N34" s="15"/>
      <c r="O34" s="15"/>
      <c r="P34" s="15"/>
      <c r="Q34" s="15">
        <v>1</v>
      </c>
      <c r="R34" s="15"/>
      <c r="S34" s="15">
        <v>1</v>
      </c>
      <c r="T34" s="15"/>
      <c r="U34" s="15"/>
      <c r="V34" s="15"/>
      <c r="W34" s="15"/>
      <c r="X34" s="15"/>
      <c r="Y34" s="15"/>
      <c r="Z34" s="15"/>
      <c r="AA34" s="15">
        <v>1</v>
      </c>
      <c r="AB34" s="15"/>
      <c r="AC34" s="15"/>
      <c r="AD34" s="15"/>
      <c r="AE34" s="15"/>
      <c r="AF34" s="15"/>
      <c r="AG34" s="15"/>
      <c r="AH34" s="15"/>
      <c r="AI34" s="15"/>
      <c r="AJ34" s="15"/>
      <c r="AK34" s="15">
        <v>1</v>
      </c>
      <c r="AL34" s="15">
        <v>1</v>
      </c>
      <c r="AM34" s="15"/>
      <c r="AN34" s="15"/>
      <c r="AO34" s="15"/>
      <c r="AP34" s="15"/>
      <c r="AQ34" s="19">
        <f t="shared" si="0"/>
        <v>6</v>
      </c>
    </row>
    <row r="35" ht="16.05" customHeight="1" spans="1:43">
      <c r="A35" s="15"/>
      <c r="B35" s="22"/>
      <c r="C35" s="17" t="s">
        <v>69</v>
      </c>
      <c r="D35" s="19">
        <v>3</v>
      </c>
      <c r="E35" s="15"/>
      <c r="F35" s="15"/>
      <c r="G35" s="15"/>
      <c r="H35" s="15"/>
      <c r="I35" s="15"/>
      <c r="J35" s="15"/>
      <c r="K35" s="15"/>
      <c r="L35" s="15">
        <v>1</v>
      </c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9">
        <f t="shared" si="0"/>
        <v>1</v>
      </c>
    </row>
    <row r="36" ht="16.05" customHeight="1" spans="1:43">
      <c r="A36" s="15"/>
      <c r="B36" s="22"/>
      <c r="C36" s="17" t="s">
        <v>70</v>
      </c>
      <c r="D36" s="19">
        <v>0</v>
      </c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9">
        <f t="shared" si="0"/>
        <v>0</v>
      </c>
    </row>
    <row r="37" ht="16.05" customHeight="1" spans="1:43">
      <c r="A37" s="15">
        <v>9</v>
      </c>
      <c r="B37" s="22" t="s">
        <v>78</v>
      </c>
      <c r="C37" s="17" t="s">
        <v>67</v>
      </c>
      <c r="D37" s="18">
        <v>10</v>
      </c>
      <c r="E37" s="15">
        <v>1</v>
      </c>
      <c r="F37" s="15">
        <v>1</v>
      </c>
      <c r="G37" s="15">
        <v>1</v>
      </c>
      <c r="H37" s="15"/>
      <c r="I37" s="15"/>
      <c r="J37" s="15"/>
      <c r="K37" s="15"/>
      <c r="L37" s="15"/>
      <c r="M37" s="15"/>
      <c r="N37" s="15">
        <v>1</v>
      </c>
      <c r="O37" s="15">
        <v>1</v>
      </c>
      <c r="P37" s="15">
        <v>1</v>
      </c>
      <c r="Q37" s="15"/>
      <c r="R37" s="15">
        <v>1</v>
      </c>
      <c r="S37" s="15">
        <v>1</v>
      </c>
      <c r="T37" s="15">
        <v>1</v>
      </c>
      <c r="U37" s="15">
        <v>1</v>
      </c>
      <c r="V37" s="15">
        <v>1</v>
      </c>
      <c r="W37" s="15">
        <v>1</v>
      </c>
      <c r="X37" s="15">
        <v>1</v>
      </c>
      <c r="Y37" s="15">
        <v>1</v>
      </c>
      <c r="Z37" s="15"/>
      <c r="AA37" s="15"/>
      <c r="AB37" s="15"/>
      <c r="AC37" s="15">
        <v>1</v>
      </c>
      <c r="AD37" s="15"/>
      <c r="AE37" s="15">
        <v>1</v>
      </c>
      <c r="AF37" s="15">
        <v>1</v>
      </c>
      <c r="AG37" s="15"/>
      <c r="AH37" s="15">
        <v>1</v>
      </c>
      <c r="AI37" s="15"/>
      <c r="AJ37" s="15"/>
      <c r="AK37" s="15"/>
      <c r="AL37" s="15">
        <v>1</v>
      </c>
      <c r="AM37" s="15">
        <v>1</v>
      </c>
      <c r="AN37" s="15"/>
      <c r="AO37" s="15"/>
      <c r="AP37" s="15">
        <v>1</v>
      </c>
      <c r="AQ37" s="19">
        <f t="shared" si="0"/>
        <v>21</v>
      </c>
    </row>
    <row r="38" ht="16.05" customHeight="1" spans="1:43">
      <c r="A38" s="15"/>
      <c r="B38" s="22"/>
      <c r="C38" s="17" t="s">
        <v>68</v>
      </c>
      <c r="D38" s="19">
        <v>7</v>
      </c>
      <c r="E38" s="15"/>
      <c r="F38" s="15"/>
      <c r="G38" s="15"/>
      <c r="H38" s="15">
        <v>1</v>
      </c>
      <c r="I38" s="15">
        <v>1</v>
      </c>
      <c r="J38" s="15">
        <v>1</v>
      </c>
      <c r="K38" s="15">
        <v>1</v>
      </c>
      <c r="L38" s="15">
        <v>1</v>
      </c>
      <c r="M38" s="15">
        <v>1</v>
      </c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>
        <v>1</v>
      </c>
      <c r="AA38" s="15">
        <v>1</v>
      </c>
      <c r="AB38" s="15">
        <v>1</v>
      </c>
      <c r="AC38" s="15"/>
      <c r="AD38" s="15">
        <v>1</v>
      </c>
      <c r="AE38" s="15"/>
      <c r="AF38" s="15"/>
      <c r="AG38" s="15">
        <v>1</v>
      </c>
      <c r="AH38" s="15"/>
      <c r="AI38" s="15">
        <v>1</v>
      </c>
      <c r="AJ38" s="15">
        <v>1</v>
      </c>
      <c r="AK38" s="15">
        <v>1</v>
      </c>
      <c r="AL38" s="15"/>
      <c r="AM38" s="15"/>
      <c r="AN38" s="15">
        <v>1</v>
      </c>
      <c r="AO38" s="15">
        <v>1</v>
      </c>
      <c r="AP38" s="15"/>
      <c r="AQ38" s="19">
        <f t="shared" si="0"/>
        <v>16</v>
      </c>
    </row>
    <row r="39" ht="16.05" customHeight="1" spans="1:43">
      <c r="A39" s="15"/>
      <c r="B39" s="22"/>
      <c r="C39" s="17" t="s">
        <v>69</v>
      </c>
      <c r="D39" s="19">
        <v>3</v>
      </c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>
        <v>1</v>
      </c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9">
        <f t="shared" si="0"/>
        <v>1</v>
      </c>
    </row>
    <row r="40" ht="16.05" customHeight="1" spans="1:43">
      <c r="A40" s="15"/>
      <c r="B40" s="22"/>
      <c r="C40" s="17" t="s">
        <v>70</v>
      </c>
      <c r="D40" s="19">
        <v>0</v>
      </c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9">
        <f t="shared" si="0"/>
        <v>0</v>
      </c>
    </row>
    <row r="41" ht="16.05" customHeight="1" spans="1:43">
      <c r="A41" s="15">
        <v>10</v>
      </c>
      <c r="B41" s="22" t="s">
        <v>79</v>
      </c>
      <c r="C41" s="17" t="s">
        <v>67</v>
      </c>
      <c r="D41" s="18">
        <v>10</v>
      </c>
      <c r="E41" s="15">
        <v>1</v>
      </c>
      <c r="F41" s="15">
        <v>1</v>
      </c>
      <c r="G41" s="15"/>
      <c r="H41" s="15">
        <v>1</v>
      </c>
      <c r="I41" s="15"/>
      <c r="J41" s="15"/>
      <c r="K41" s="15"/>
      <c r="L41" s="15">
        <v>1</v>
      </c>
      <c r="M41" s="15"/>
      <c r="N41" s="15">
        <v>1</v>
      </c>
      <c r="O41" s="15">
        <v>1</v>
      </c>
      <c r="P41" s="15">
        <v>1</v>
      </c>
      <c r="Q41" s="15">
        <v>1</v>
      </c>
      <c r="R41" s="15"/>
      <c r="S41" s="15">
        <v>1</v>
      </c>
      <c r="T41" s="15">
        <v>1</v>
      </c>
      <c r="U41" s="15">
        <v>1</v>
      </c>
      <c r="V41" s="15">
        <v>1</v>
      </c>
      <c r="W41" s="15"/>
      <c r="X41" s="15">
        <v>1</v>
      </c>
      <c r="Y41" s="15">
        <v>1</v>
      </c>
      <c r="Z41" s="15">
        <v>1</v>
      </c>
      <c r="AA41" s="15"/>
      <c r="AB41" s="15"/>
      <c r="AC41" s="15">
        <v>1</v>
      </c>
      <c r="AD41" s="15"/>
      <c r="AE41" s="15">
        <v>1</v>
      </c>
      <c r="AF41" s="15">
        <v>1</v>
      </c>
      <c r="AG41" s="15"/>
      <c r="AH41" s="15">
        <v>1</v>
      </c>
      <c r="AI41" s="15"/>
      <c r="AJ41" s="15">
        <v>1</v>
      </c>
      <c r="AK41" s="15"/>
      <c r="AL41" s="15"/>
      <c r="AM41" s="15">
        <v>1</v>
      </c>
      <c r="AN41" s="15">
        <v>1</v>
      </c>
      <c r="AO41" s="15">
        <v>1</v>
      </c>
      <c r="AP41" s="15">
        <v>1</v>
      </c>
      <c r="AQ41" s="19">
        <f t="shared" si="0"/>
        <v>24</v>
      </c>
    </row>
    <row r="42" ht="16.05" customHeight="1" spans="1:43">
      <c r="A42" s="15"/>
      <c r="B42" s="22"/>
      <c r="C42" s="22" t="s">
        <v>68</v>
      </c>
      <c r="D42" s="19">
        <v>7</v>
      </c>
      <c r="E42" s="15"/>
      <c r="F42" s="15"/>
      <c r="G42" s="15">
        <v>1</v>
      </c>
      <c r="H42" s="15"/>
      <c r="I42" s="15"/>
      <c r="J42" s="15">
        <v>1</v>
      </c>
      <c r="K42" s="15">
        <v>1</v>
      </c>
      <c r="L42" s="15"/>
      <c r="M42" s="15">
        <v>1</v>
      </c>
      <c r="N42" s="15"/>
      <c r="O42" s="15"/>
      <c r="P42" s="15"/>
      <c r="Q42" s="15"/>
      <c r="R42" s="15">
        <v>1</v>
      </c>
      <c r="S42" s="15"/>
      <c r="T42" s="15"/>
      <c r="U42" s="15"/>
      <c r="V42" s="15"/>
      <c r="W42" s="15">
        <v>1</v>
      </c>
      <c r="X42" s="15"/>
      <c r="Y42" s="15"/>
      <c r="Z42" s="15"/>
      <c r="AA42" s="15">
        <v>1</v>
      </c>
      <c r="AB42" s="15">
        <v>1</v>
      </c>
      <c r="AC42" s="15"/>
      <c r="AD42" s="15">
        <v>1</v>
      </c>
      <c r="AE42" s="15"/>
      <c r="AF42" s="15"/>
      <c r="AG42" s="15">
        <v>1</v>
      </c>
      <c r="AH42" s="15"/>
      <c r="AI42" s="15">
        <v>1</v>
      </c>
      <c r="AJ42" s="15"/>
      <c r="AK42" s="15">
        <v>1</v>
      </c>
      <c r="AL42" s="15">
        <v>1</v>
      </c>
      <c r="AM42" s="15"/>
      <c r="AN42" s="15"/>
      <c r="AO42" s="15"/>
      <c r="AP42" s="15"/>
      <c r="AQ42" s="19">
        <f t="shared" si="0"/>
        <v>13</v>
      </c>
    </row>
    <row r="43" ht="16.05" customHeight="1" spans="1:43">
      <c r="A43" s="15"/>
      <c r="B43" s="22"/>
      <c r="C43" s="22" t="s">
        <v>69</v>
      </c>
      <c r="D43" s="19">
        <v>3</v>
      </c>
      <c r="E43" s="15"/>
      <c r="F43" s="15"/>
      <c r="G43" s="15"/>
      <c r="H43" s="15"/>
      <c r="I43" s="15">
        <v>1</v>
      </c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9">
        <f t="shared" si="0"/>
        <v>1</v>
      </c>
    </row>
    <row r="44" ht="16.05" customHeight="1" spans="1:43">
      <c r="A44" s="15"/>
      <c r="B44" s="22"/>
      <c r="C44" s="22" t="s">
        <v>80</v>
      </c>
      <c r="D44" s="19">
        <v>0</v>
      </c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9">
        <f t="shared" si="0"/>
        <v>0</v>
      </c>
    </row>
    <row r="45" s="3" customFormat="1" spans="1:43">
      <c r="A45" s="15" t="s">
        <v>81</v>
      </c>
      <c r="B45" s="22"/>
      <c r="C45" s="22"/>
      <c r="D45" s="15">
        <v>100</v>
      </c>
      <c r="E45" s="15">
        <f>$D$5*E5+$D$6*E6+$D$7*E7+$D$8*E8+$D$9*E9+$D$10*E10+$D$11*E11+$D$12*E12+$D$13*E13+$D$14*E14+$D$15*E15+$D$16*E16+$D$17*E17+$D$18*E18+$D$19*E19+$D$20*E20+$D$21*E21+$D$22*E22+$D$23*E23+$D$24*E24+$D$25*E25+$D$26*E26+$D$27*E27+$D$28*E28+$D$29*E29+$D$30*E30+$D$31*E31+$D$32*E32+$D$33*E33+$D$34*E34+$D$35*E35+$D$36*E36+$D$37*E37+$D$38*E38+$D$39*E39+$D$40*E40+$D$41*E41+$D$42*E42+$D$43*E43+$D$44*E44</f>
        <v>97</v>
      </c>
      <c r="F45" s="15">
        <f t="shared" ref="E45:N45" si="1">$D$5*F5+$D$6*F6+$D$7*F7+$D$8*F8+$D$9*F9+$D$10*F10+$D$11*F11+$D$12*F12+$D$13*F13+$D$14*F14+$D$15*F15+$D$16*F16+$D$17*F17+$D$18*F18+$D$19*F19+$D$20*F20+$D$21*F21+$D$22*F22+$D$23*F23+$D$24*F24+$D$25*F25+$D$26*F26+$D$27*F27+$D$28*F28+$D$29*F29+$D$30*F30+$D$31*F31+$D$32*F32+$D$33*F33+$D$34*F34+$D$35*F35+$D$36*F36+$D$37*F37+$D$38*F38+$D$39*F39+$D$40*F40+$D$41*F41+$D$42*F42+$D$43*F43+$D$44*F44</f>
        <v>97</v>
      </c>
      <c r="G45" s="15">
        <f t="shared" si="1"/>
        <v>94</v>
      </c>
      <c r="H45" s="15">
        <f t="shared" si="1"/>
        <v>94</v>
      </c>
      <c r="I45" s="15">
        <f t="shared" si="1"/>
        <v>87</v>
      </c>
      <c r="J45" s="15">
        <f t="shared" si="1"/>
        <v>91</v>
      </c>
      <c r="K45" s="15">
        <f t="shared" si="1"/>
        <v>91</v>
      </c>
      <c r="L45" s="15">
        <f t="shared" si="1"/>
        <v>81</v>
      </c>
      <c r="M45" s="15">
        <f t="shared" si="1"/>
        <v>79</v>
      </c>
      <c r="N45" s="15">
        <f t="shared" ref="N45:T45" si="2">$D$5*N5+$D$6*N6+$D$7*N7+$D$8*N8+$D$9*N9+$D$10*N10+$D$11*N11+$D$12*N12+$D$13*N13+$D$14*N14+$D$15*N15+$D$16*N16+$D$17*N17+$D$18*N18+$D$19*N19+$D$20*N20+$D$21*N21+$D$22*N22+$D$23*N23+$D$24*N24+$D$25*N25+$D$26*N26+$D$27*N27+$D$28*N28+$D$29*N29+$D$30*N30+$D$31*N31+$D$32*N32+$D$33*N33+$D$34*N34+$D$35*N35+$D$36*N36+$D$37*N37+$D$38*N38+$D$39*N39+$D$40*N40+$D$41*N41+$D$42*N42+$D$43*N43+$D$44*N44</f>
        <v>100</v>
      </c>
      <c r="O45" s="15">
        <f t="shared" si="2"/>
        <v>100</v>
      </c>
      <c r="P45" s="15">
        <f t="shared" si="2"/>
        <v>97</v>
      </c>
      <c r="Q45" s="15">
        <f t="shared" si="2"/>
        <v>87</v>
      </c>
      <c r="R45" s="15">
        <f t="shared" si="2"/>
        <v>97</v>
      </c>
      <c r="S45" s="15">
        <f t="shared" si="2"/>
        <v>94</v>
      </c>
      <c r="T45" s="15">
        <f t="shared" si="2"/>
        <v>97</v>
      </c>
      <c r="U45" s="15">
        <f t="shared" ref="U45:AF45" si="3">$D$5*U5+$D$6*U6+$D$7*U7+$D$8*U8+$D$9*U9+$D$10*U10+$D$11*U11+$D$12*U12+$D$13*U13+$D$14*U14+$D$15*U15+$D$16*U16+$D$17*U17+$D$18*U18+$D$19*U19+$D$20*U20+$D$21*U21+$D$22*U22+$D$23*U23+$D$24*U24+$D$25*U25+$D$26*U26+$D$27*U27+$D$28*U28+$D$29*U29+$D$30*U30+$D$31*U31+$D$32*U32+$D$33*U33+$D$34*U34+$D$35*U35+$D$36*U36+$D$37*U37+$D$38*U38+$D$39*U39+$D$40*U40+$D$41*U41+$D$42*U42+$D$43*U43+$D$44*U44</f>
        <v>100</v>
      </c>
      <c r="V45" s="15">
        <f t="shared" si="3"/>
        <v>97</v>
      </c>
      <c r="W45" s="15">
        <f t="shared" si="3"/>
        <v>94</v>
      </c>
      <c r="X45" s="15">
        <f t="shared" si="3"/>
        <v>100</v>
      </c>
      <c r="Y45" s="15">
        <f t="shared" si="3"/>
        <v>94</v>
      </c>
      <c r="Z45" s="15">
        <f t="shared" si="3"/>
        <v>94</v>
      </c>
      <c r="AA45" s="15">
        <f t="shared" si="3"/>
        <v>85</v>
      </c>
      <c r="AB45" s="15">
        <f t="shared" si="3"/>
        <v>82</v>
      </c>
      <c r="AC45" s="15">
        <f t="shared" si="3"/>
        <v>100</v>
      </c>
      <c r="AD45" s="15">
        <f t="shared" si="3"/>
        <v>88</v>
      </c>
      <c r="AE45" s="15">
        <f t="shared" si="3"/>
        <v>100</v>
      </c>
      <c r="AF45" s="15">
        <f t="shared" si="3"/>
        <v>100</v>
      </c>
      <c r="AG45" s="15">
        <f t="shared" ref="AG45:AQ45" si="4">$D$5*AG5+$D$6*AG6+$D$7*AG7+$D$8*AG8+$D$9*AG9+$D$10*AG10+$D$11*AG11+$D$12*AG12+$D$13*AG13+$D$14*AG14+$D$15*AG15+$D$16*AG16+$D$17*AG17+$D$18*AG18+$D$19*AG19+$D$20*AG20+$D$21*AG21+$D$22*AG22+$D$23*AG23+$D$24*AG24+$D$25*AG25+$D$26*AG26+$D$27*AG27+$D$28*AG28+$D$29*AG29+$D$30*AG30+$D$31*AG31+$D$32*AG32+$D$33*AG33+$D$34*AG34+$D$35*AG35+$D$36*AG36+$D$37*AG37+$D$38*AG38+$D$39*AG39+$D$40*AG40+$D$41*AG41+$D$42*AG42+$D$43*AG43+$D$44*AG44</f>
        <v>94</v>
      </c>
      <c r="AH45" s="15">
        <f t="shared" si="4"/>
        <v>100</v>
      </c>
      <c r="AI45" s="15">
        <f t="shared" si="4"/>
        <v>94</v>
      </c>
      <c r="AJ45" s="15">
        <f t="shared" si="4"/>
        <v>97</v>
      </c>
      <c r="AK45" s="15">
        <f t="shared" si="4"/>
        <v>91</v>
      </c>
      <c r="AL45" s="15">
        <f t="shared" si="4"/>
        <v>94</v>
      </c>
      <c r="AM45" s="15">
        <f t="shared" si="4"/>
        <v>100</v>
      </c>
      <c r="AN45" s="15">
        <f t="shared" si="4"/>
        <v>97</v>
      </c>
      <c r="AO45" s="15">
        <f t="shared" si="4"/>
        <v>94</v>
      </c>
      <c r="AP45" s="15">
        <f t="shared" si="4"/>
        <v>100</v>
      </c>
      <c r="AQ45" s="15">
        <f t="shared" si="4"/>
        <v>3578</v>
      </c>
    </row>
    <row r="46" s="3" customFormat="1" spans="1:43">
      <c r="A46" s="15" t="s">
        <v>82</v>
      </c>
      <c r="B46" s="22"/>
      <c r="C46" s="22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>
        <v>38</v>
      </c>
    </row>
    <row r="47" s="3" customFormat="1" spans="1:43">
      <c r="A47" s="15" t="s">
        <v>83</v>
      </c>
      <c r="B47" s="22"/>
      <c r="C47" s="22"/>
      <c r="D47" s="15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>
        <f>AQ45/38</f>
        <v>94.1578947368421</v>
      </c>
    </row>
  </sheetData>
  <mergeCells count="26">
    <mergeCell ref="A1:B1"/>
    <mergeCell ref="A2:AQ2"/>
    <mergeCell ref="A3:AQ3"/>
    <mergeCell ref="A45:B45"/>
    <mergeCell ref="A46:B46"/>
    <mergeCell ref="A47:B47"/>
    <mergeCell ref="A5:A8"/>
    <mergeCell ref="A9:A12"/>
    <mergeCell ref="A13:A16"/>
    <mergeCell ref="A17:A20"/>
    <mergeCell ref="A21:A24"/>
    <mergeCell ref="A25:A28"/>
    <mergeCell ref="A29:A32"/>
    <mergeCell ref="A33:A36"/>
    <mergeCell ref="A37:A40"/>
    <mergeCell ref="A41:A44"/>
    <mergeCell ref="B5:B8"/>
    <mergeCell ref="B9:B12"/>
    <mergeCell ref="B13:B16"/>
    <mergeCell ref="B17:B20"/>
    <mergeCell ref="B21:B24"/>
    <mergeCell ref="B25:B28"/>
    <mergeCell ref="B29:B32"/>
    <mergeCell ref="B33:B36"/>
    <mergeCell ref="B37:B40"/>
    <mergeCell ref="B41:B44"/>
  </mergeCells>
  <pageMargins left="1.10138888888889" right="1.02291666666667" top="1.45625" bottom="1.37777777777778" header="0.590277777777778" footer="1.02291666666667"/>
  <pageSetup paperSize="9" scale="92" fitToHeight="0" orientation="portrait" horizontalDpi="600"/>
  <headerFooter>
    <oddFooter>&amp;C第 &amp;P 页，共 &amp;N 页</oddFooter>
  </headerFooter>
  <rowBreaks count="3" manualBreakCount="3">
    <brk id="40" max="16383" man="1"/>
    <brk id="47" max="16383" man="1"/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问卷A-受益群众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zhdn</dc:creator>
  <cp:lastModifiedBy>毛毛虫</cp:lastModifiedBy>
  <dcterms:created xsi:type="dcterms:W3CDTF">2018-10-29T00:55:00Z</dcterms:created>
  <dcterms:modified xsi:type="dcterms:W3CDTF">2019-01-08T10:44:11Z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KSOProductBuildVer">
    <vt:lpwstr>2052-11.1.0.8214</vt:lpwstr>
  </property>
  <property fmtid="{D5CDD505-2E9C-101B-9397-08002B2CF9AE}" pid="4" name="KSORubyTemplateID" linkTarget="0">
    <vt:lpwstr>11</vt:lpwstr>
  </property>
</Properties>
</file>